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autoCompressPictures="0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CONCENTRADOS 2DO PARCIAL\"/>
    </mc:Choice>
  </mc:AlternateContent>
  <bookViews>
    <workbookView xWindow="0" yWindow="0" windowWidth="15630" windowHeight="6180" tabRatio="895" firstSheet="30" activeTab="30"/>
  </bookViews>
  <sheets>
    <sheet name="DATOS" sheetId="4" state="hidden" r:id="rId1"/>
    <sheet name="L (1)" sheetId="40" state="hidden" r:id="rId2"/>
    <sheet name="L (2)" sheetId="41" state="hidden" r:id="rId3"/>
    <sheet name="L (3)" sheetId="42" state="hidden" r:id="rId4"/>
    <sheet name="L (4)" sheetId="43" state="hidden" r:id="rId5"/>
    <sheet name="L (5)" sheetId="44" state="hidden" r:id="rId6"/>
    <sheet name="L (6)" sheetId="45" state="hidden" r:id="rId7"/>
    <sheet name="L (7)" sheetId="46" state="hidden" r:id="rId8"/>
    <sheet name="L (8)" sheetId="47" state="hidden" r:id="rId9"/>
    <sheet name="L (9)" sheetId="48" state="hidden" r:id="rId10"/>
    <sheet name="L (10)" sheetId="49" state="hidden" r:id="rId11"/>
    <sheet name="C (2)" sheetId="7" state="hidden" r:id="rId12"/>
    <sheet name="C (3)" sheetId="6" state="hidden" r:id="rId13"/>
    <sheet name="C (4)" sheetId="5" state="hidden" r:id="rId14"/>
    <sheet name="C (5)" sheetId="8" state="hidden" r:id="rId15"/>
    <sheet name="C (6)" sheetId="13" state="hidden" r:id="rId16"/>
    <sheet name="C (7)" sheetId="12" state="hidden" r:id="rId17"/>
    <sheet name="C (8)" sheetId="11" state="hidden" r:id="rId18"/>
    <sheet name="C (9)" sheetId="10" state="hidden" r:id="rId19"/>
    <sheet name="C (10)" sheetId="9" state="hidden" r:id="rId20"/>
    <sheet name="B (1)" sheetId="3" state="hidden" r:id="rId21"/>
    <sheet name="B (2)" sheetId="16" state="hidden" r:id="rId22"/>
    <sheet name="B (3)" sheetId="17" state="hidden" r:id="rId23"/>
    <sheet name="B (4)" sheetId="18" state="hidden" r:id="rId24"/>
    <sheet name="B (5)" sheetId="19" state="hidden" r:id="rId25"/>
    <sheet name="B (6)" sheetId="20" state="hidden" r:id="rId26"/>
    <sheet name="B (7)" sheetId="21" state="hidden" r:id="rId27"/>
    <sheet name="B (8)" sheetId="22" state="hidden" r:id="rId28"/>
    <sheet name="B (9)" sheetId="23" state="hidden" r:id="rId29"/>
    <sheet name="B (10)" sheetId="24" state="hidden" r:id="rId30"/>
    <sheet name="c" sheetId="50" r:id="rId31"/>
    <sheet name="indicaciones" sheetId="51" r:id="rId32"/>
  </sheets>
  <externalReferences>
    <externalReference r:id="rId33"/>
  </externalReferences>
  <calcPr calcId="152511"/>
  <extLst>
    <ext xmlns:mx="http://schemas.microsoft.com/office/mac/excel/2008/main" uri="http://schemas.microsoft.com/office/mac/excel/2008/main">
      <mx:ArchID Flags="2"/>
    </ext>
  </extLst>
</workbook>
</file>

<file path=xl/calcChain.xml><?xml version="1.0" encoding="utf-8"?>
<calcChain xmlns="http://schemas.openxmlformats.org/spreadsheetml/2006/main">
  <c r="AK9" i="50" l="1"/>
  <c r="AF9" i="50"/>
  <c r="A8" i="50"/>
  <c r="C15" i="40"/>
  <c r="D15" i="40"/>
  <c r="C16" i="40"/>
  <c r="D16" i="40"/>
  <c r="C17" i="40"/>
  <c r="D17" i="40"/>
  <c r="C18" i="40"/>
  <c r="D18" i="40"/>
  <c r="C19" i="40"/>
  <c r="D19" i="40"/>
  <c r="C20" i="40"/>
  <c r="D20" i="40"/>
  <c r="C21" i="40"/>
  <c r="D21" i="40"/>
  <c r="C22" i="40"/>
  <c r="D22" i="40"/>
  <c r="C23" i="40"/>
  <c r="D23" i="40"/>
  <c r="C24" i="40"/>
  <c r="D24" i="40"/>
  <c r="C25" i="40"/>
  <c r="D25" i="40"/>
  <c r="E4" i="40" l="1"/>
  <c r="X4" i="40"/>
  <c r="O4" i="40"/>
  <c r="O3" i="40"/>
  <c r="E6" i="40"/>
  <c r="E5" i="40"/>
  <c r="E3" i="40"/>
  <c r="C10" i="40"/>
  <c r="C11" i="40"/>
  <c r="C12" i="40"/>
  <c r="C13" i="40"/>
  <c r="C14" i="40"/>
  <c r="E6" i="41" l="1"/>
  <c r="E5" i="41"/>
  <c r="C10" i="41"/>
  <c r="C11" i="41"/>
  <c r="C12" i="41"/>
  <c r="C13" i="41"/>
  <c r="C14" i="41"/>
  <c r="C15" i="41"/>
  <c r="C16" i="41"/>
  <c r="C17" i="41"/>
  <c r="C18" i="41"/>
  <c r="C19" i="41"/>
  <c r="C20" i="41"/>
  <c r="C21" i="41"/>
  <c r="C22" i="41"/>
  <c r="C23" i="41"/>
  <c r="C24" i="41"/>
  <c r="C25" i="41"/>
  <c r="C26" i="41"/>
  <c r="C27" i="41"/>
  <c r="C28" i="41"/>
  <c r="C29" i="41"/>
  <c r="C30" i="41"/>
  <c r="C31" i="41"/>
  <c r="C32" i="41"/>
  <c r="B14" i="6"/>
  <c r="B15" i="6"/>
  <c r="B16" i="6"/>
  <c r="C13" i="42"/>
  <c r="C14" i="42"/>
  <c r="C10" i="42"/>
  <c r="C11" i="42"/>
  <c r="C12" i="42"/>
  <c r="B14" i="5"/>
  <c r="B15" i="5"/>
  <c r="B16" i="5"/>
  <c r="B17" i="5"/>
  <c r="B18" i="5"/>
  <c r="B19" i="5"/>
  <c r="B13" i="5"/>
  <c r="F15" i="19"/>
  <c r="N39" i="24"/>
  <c r="K17" i="23"/>
  <c r="K43" i="23" s="1"/>
  <c r="J17" i="23"/>
  <c r="I17" i="23"/>
  <c r="I43" i="23" s="1"/>
  <c r="H17" i="23"/>
  <c r="H43" i="23" s="1"/>
  <c r="G17" i="23"/>
  <c r="F17" i="23"/>
  <c r="F43" i="23" s="1"/>
  <c r="K16" i="23"/>
  <c r="K42" i="23" s="1"/>
  <c r="J16" i="23"/>
  <c r="J42" i="23" s="1"/>
  <c r="I16" i="23"/>
  <c r="I42" i="23" s="1"/>
  <c r="H16" i="23"/>
  <c r="H42" i="23" s="1"/>
  <c r="G16" i="23"/>
  <c r="F16" i="23"/>
  <c r="F42" i="23" s="1"/>
  <c r="K15" i="23"/>
  <c r="K41" i="23" s="1"/>
  <c r="J15" i="23"/>
  <c r="I15" i="23"/>
  <c r="I41" i="23" s="1"/>
  <c r="H15" i="23"/>
  <c r="H41" i="23" s="1"/>
  <c r="G15" i="23"/>
  <c r="F15" i="23"/>
  <c r="K14" i="23"/>
  <c r="K40" i="23" s="1"/>
  <c r="J14" i="23"/>
  <c r="J40" i="23" s="1"/>
  <c r="I14" i="23"/>
  <c r="H14" i="23"/>
  <c r="H40" i="23" s="1"/>
  <c r="G14" i="23"/>
  <c r="F14" i="23"/>
  <c r="F40" i="23" s="1"/>
  <c r="K13" i="23"/>
  <c r="J13" i="23"/>
  <c r="J39" i="23" s="1"/>
  <c r="I13" i="23"/>
  <c r="I39" i="23"/>
  <c r="H13" i="23"/>
  <c r="G13" i="23"/>
  <c r="G39" i="23" s="1"/>
  <c r="F13" i="23"/>
  <c r="K12" i="23"/>
  <c r="K38" i="23" s="1"/>
  <c r="J12" i="23"/>
  <c r="I12" i="23"/>
  <c r="I38" i="23" s="1"/>
  <c r="H12" i="23"/>
  <c r="G12" i="23"/>
  <c r="G38" i="23" s="1"/>
  <c r="F12" i="23"/>
  <c r="G31" i="3"/>
  <c r="G63" i="3" s="1"/>
  <c r="N23" i="3"/>
  <c r="N55" i="3" s="1"/>
  <c r="K23" i="3"/>
  <c r="K55" i="3" s="1"/>
  <c r="J23" i="3"/>
  <c r="J55" i="3" s="1"/>
  <c r="I23" i="3"/>
  <c r="I55" i="3" s="1"/>
  <c r="H23" i="3"/>
  <c r="H55" i="3" s="1"/>
  <c r="G23" i="3"/>
  <c r="G55" i="3" s="1"/>
  <c r="F23" i="3"/>
  <c r="F55" i="3" s="1"/>
  <c r="M5" i="3"/>
  <c r="M37" i="3" s="1"/>
  <c r="C23" i="3"/>
  <c r="C55" i="3" s="1"/>
  <c r="N22" i="3"/>
  <c r="N54" i="3" s="1"/>
  <c r="K22" i="3"/>
  <c r="K54" i="3" s="1"/>
  <c r="J22" i="3"/>
  <c r="J54" i="3" s="1"/>
  <c r="I22" i="3"/>
  <c r="I54" i="3" s="1"/>
  <c r="H22" i="3"/>
  <c r="H54" i="3" s="1"/>
  <c r="G22" i="3"/>
  <c r="G54" i="3" s="1"/>
  <c r="F22" i="3"/>
  <c r="F54" i="3" s="1"/>
  <c r="C22" i="3"/>
  <c r="C54" i="3" s="1"/>
  <c r="N21" i="3"/>
  <c r="N53" i="3" s="1"/>
  <c r="K21" i="3"/>
  <c r="K53" i="3" s="1"/>
  <c r="J21" i="3"/>
  <c r="J53" i="3" s="1"/>
  <c r="I21" i="3"/>
  <c r="I53" i="3" s="1"/>
  <c r="H21" i="3"/>
  <c r="H53" i="3" s="1"/>
  <c r="G21" i="3"/>
  <c r="G53" i="3" s="1"/>
  <c r="F21" i="3"/>
  <c r="F53" i="3" s="1"/>
  <c r="C21" i="3"/>
  <c r="C53" i="3" s="1"/>
  <c r="N20" i="3"/>
  <c r="N52" i="3" s="1"/>
  <c r="K20" i="3"/>
  <c r="K52" i="3" s="1"/>
  <c r="I20" i="3"/>
  <c r="I52" i="3" s="1"/>
  <c r="G20" i="3"/>
  <c r="G52" i="3" s="1"/>
  <c r="C20" i="3"/>
  <c r="C52" i="3" s="1"/>
  <c r="N19" i="3"/>
  <c r="N51" i="3" s="1"/>
  <c r="K19" i="3"/>
  <c r="K51" i="3" s="1"/>
  <c r="J19" i="3"/>
  <c r="J51" i="3" s="1"/>
  <c r="I19" i="3"/>
  <c r="I51" i="3" s="1"/>
  <c r="H19" i="3"/>
  <c r="H51" i="3" s="1"/>
  <c r="G19" i="3"/>
  <c r="G51" i="3" s="1"/>
  <c r="F19" i="3"/>
  <c r="F51" i="3" s="1"/>
  <c r="C19" i="3"/>
  <c r="C51" i="3" s="1"/>
  <c r="N18" i="3"/>
  <c r="N50" i="3" s="1"/>
  <c r="K18" i="3"/>
  <c r="K50" i="3" s="1"/>
  <c r="J18" i="3"/>
  <c r="J50" i="3" s="1"/>
  <c r="I18" i="3"/>
  <c r="I50" i="3" s="1"/>
  <c r="H18" i="3"/>
  <c r="H50" i="3" s="1"/>
  <c r="G18" i="3"/>
  <c r="G50" i="3" s="1"/>
  <c r="C18" i="3"/>
  <c r="C50" i="3" s="1"/>
  <c r="N17" i="3"/>
  <c r="N49" i="3" s="1"/>
  <c r="K17" i="3"/>
  <c r="K49" i="3" s="1"/>
  <c r="J17" i="3"/>
  <c r="J49" i="3" s="1"/>
  <c r="I17" i="3"/>
  <c r="I49" i="3" s="1"/>
  <c r="H17" i="3"/>
  <c r="H49" i="3" s="1"/>
  <c r="G17" i="3"/>
  <c r="G49" i="3" s="1"/>
  <c r="C17" i="3"/>
  <c r="C49" i="3" s="1"/>
  <c r="N16" i="3"/>
  <c r="N48" i="3" s="1"/>
  <c r="K16" i="3"/>
  <c r="K48" i="3" s="1"/>
  <c r="J16" i="3"/>
  <c r="J48" i="3" s="1"/>
  <c r="I16" i="3"/>
  <c r="I48" i="3" s="1"/>
  <c r="H16" i="3"/>
  <c r="H48" i="3" s="1"/>
  <c r="G16" i="3"/>
  <c r="G48" i="3" s="1"/>
  <c r="F16" i="3"/>
  <c r="F48" i="3" s="1"/>
  <c r="C16" i="3"/>
  <c r="C48" i="3" s="1"/>
  <c r="N15" i="3"/>
  <c r="N47" i="3" s="1"/>
  <c r="K15" i="3"/>
  <c r="K47" i="3" s="1"/>
  <c r="J15" i="3"/>
  <c r="J47" i="3" s="1"/>
  <c r="I15" i="3"/>
  <c r="I47" i="3" s="1"/>
  <c r="H15" i="3"/>
  <c r="H47" i="3" s="1"/>
  <c r="G15" i="3"/>
  <c r="G47" i="3" s="1"/>
  <c r="F15" i="3"/>
  <c r="F47" i="3" s="1"/>
  <c r="C15" i="3"/>
  <c r="C47" i="3" s="1"/>
  <c r="N14" i="3"/>
  <c r="N46" i="3" s="1"/>
  <c r="K14" i="3"/>
  <c r="K46" i="3" s="1"/>
  <c r="J14" i="3"/>
  <c r="J46" i="3" s="1"/>
  <c r="I14" i="3"/>
  <c r="I46" i="3" s="1"/>
  <c r="H14" i="3"/>
  <c r="H46" i="3" s="1"/>
  <c r="G14" i="3"/>
  <c r="G46" i="3" s="1"/>
  <c r="F14" i="3"/>
  <c r="F46" i="3" s="1"/>
  <c r="C14" i="3"/>
  <c r="C46" i="3" s="1"/>
  <c r="D6" i="3"/>
  <c r="D38" i="3" s="1"/>
  <c r="K5" i="3"/>
  <c r="K37" i="3" s="1"/>
  <c r="I5" i="3"/>
  <c r="I37" i="3" s="1"/>
  <c r="F5" i="3"/>
  <c r="F37" i="3" s="1"/>
  <c r="D5" i="3"/>
  <c r="D37" i="3" s="1"/>
  <c r="B5" i="3"/>
  <c r="B37" i="3" s="1"/>
  <c r="L18" i="3"/>
  <c r="L50" i="3" s="1"/>
  <c r="G25" i="24"/>
  <c r="A24" i="24"/>
  <c r="A50" i="24" s="1"/>
  <c r="D13" i="24"/>
  <c r="D39" i="24" s="1"/>
  <c r="N43" i="24"/>
  <c r="G17" i="24"/>
  <c r="I17" i="24"/>
  <c r="M17" i="24" s="1"/>
  <c r="M43" i="24" s="1"/>
  <c r="K17" i="24"/>
  <c r="K43" i="24" s="1"/>
  <c r="I43" i="24"/>
  <c r="C17" i="24"/>
  <c r="C43" i="24" s="1"/>
  <c r="N42" i="24"/>
  <c r="G16" i="24"/>
  <c r="I16" i="24"/>
  <c r="K16" i="24"/>
  <c r="K42" i="24" s="1"/>
  <c r="I42" i="24"/>
  <c r="C16" i="24"/>
  <c r="C42" i="24" s="1"/>
  <c r="N41" i="24"/>
  <c r="G15" i="24"/>
  <c r="I15" i="24"/>
  <c r="M15" i="24" s="1"/>
  <c r="M41" i="24" s="1"/>
  <c r="K15" i="24"/>
  <c r="K41" i="24" s="1"/>
  <c r="I41" i="24"/>
  <c r="D15" i="24"/>
  <c r="D41" i="24" s="1"/>
  <c r="C15" i="24"/>
  <c r="C41" i="24" s="1"/>
  <c r="N40" i="24"/>
  <c r="G14" i="24"/>
  <c r="I14" i="24"/>
  <c r="K14" i="24"/>
  <c r="K40" i="24" s="1"/>
  <c r="I40" i="24"/>
  <c r="C14" i="24"/>
  <c r="C40" i="24" s="1"/>
  <c r="G13" i="24"/>
  <c r="I13" i="24"/>
  <c r="I39" i="24" s="1"/>
  <c r="K13" i="24"/>
  <c r="K39" i="24" s="1"/>
  <c r="C13" i="24"/>
  <c r="C39" i="24" s="1"/>
  <c r="G12" i="24"/>
  <c r="I12" i="24"/>
  <c r="K12" i="24"/>
  <c r="K38" i="24" s="1"/>
  <c r="I38" i="24"/>
  <c r="C12" i="24"/>
  <c r="C38" i="24" s="1"/>
  <c r="D6" i="24"/>
  <c r="D32" i="24" s="1"/>
  <c r="K5" i="24"/>
  <c r="K31" i="24" s="1"/>
  <c r="I5" i="24"/>
  <c r="I31" i="24" s="1"/>
  <c r="F5" i="24"/>
  <c r="F31" i="24" s="1"/>
  <c r="D5" i="24"/>
  <c r="D31" i="24" s="1"/>
  <c r="B5" i="24"/>
  <c r="B31" i="24" s="1"/>
  <c r="G25" i="16"/>
  <c r="G51" i="16" s="1"/>
  <c r="A24" i="16"/>
  <c r="A50" i="16" s="1"/>
  <c r="N43" i="16"/>
  <c r="G17" i="16"/>
  <c r="I17" i="16"/>
  <c r="K17" i="16"/>
  <c r="K43" i="16" s="1"/>
  <c r="D43" i="16"/>
  <c r="C17" i="16"/>
  <c r="C43" i="16" s="1"/>
  <c r="N42" i="16"/>
  <c r="G16" i="16"/>
  <c r="I16" i="16"/>
  <c r="K16" i="16"/>
  <c r="K42" i="16" s="1"/>
  <c r="I42" i="16"/>
  <c r="D42" i="16"/>
  <c r="C16" i="16"/>
  <c r="C42" i="16" s="1"/>
  <c r="N41" i="16"/>
  <c r="G15" i="16"/>
  <c r="I15" i="16"/>
  <c r="I41" i="16" s="1"/>
  <c r="K15" i="16"/>
  <c r="K41" i="16" s="1"/>
  <c r="H15" i="16"/>
  <c r="H41" i="16" s="1"/>
  <c r="D41" i="16"/>
  <c r="C15" i="16"/>
  <c r="C41" i="16" s="1"/>
  <c r="N40" i="16"/>
  <c r="G14" i="16"/>
  <c r="I14" i="16"/>
  <c r="K14" i="16"/>
  <c r="K40" i="16" s="1"/>
  <c r="I40" i="16"/>
  <c r="D40" i="16"/>
  <c r="C14" i="16"/>
  <c r="C40" i="16" s="1"/>
  <c r="N39" i="16"/>
  <c r="G13" i="16"/>
  <c r="I13" i="16"/>
  <c r="I39" i="16" s="1"/>
  <c r="K13" i="16"/>
  <c r="K39" i="16" s="1"/>
  <c r="D39" i="16"/>
  <c r="C13" i="16"/>
  <c r="C39" i="16" s="1"/>
  <c r="N38" i="16"/>
  <c r="G12" i="16"/>
  <c r="I12" i="16"/>
  <c r="K12" i="16"/>
  <c r="K38" i="16" s="1"/>
  <c r="I38" i="16"/>
  <c r="D38" i="16"/>
  <c r="C12" i="16"/>
  <c r="C38" i="16" s="1"/>
  <c r="D6" i="16"/>
  <c r="D32" i="16" s="1"/>
  <c r="M31" i="16"/>
  <c r="K5" i="16"/>
  <c r="K31" i="16" s="1"/>
  <c r="I5" i="16"/>
  <c r="I31" i="16" s="1"/>
  <c r="F5" i="16"/>
  <c r="F31" i="16" s="1"/>
  <c r="D5" i="16"/>
  <c r="D31" i="16" s="1"/>
  <c r="B5" i="16"/>
  <c r="B31" i="16" s="1"/>
  <c r="G27" i="17"/>
  <c r="G55" i="17" s="1"/>
  <c r="A26" i="17"/>
  <c r="A54" i="17" s="1"/>
  <c r="N47" i="17"/>
  <c r="G19" i="17"/>
  <c r="I19" i="17"/>
  <c r="K19" i="17"/>
  <c r="K47" i="17" s="1"/>
  <c r="I47" i="17"/>
  <c r="H19" i="17"/>
  <c r="H47" i="17" s="1"/>
  <c r="D19" i="17"/>
  <c r="D47" i="17" s="1"/>
  <c r="C19" i="17"/>
  <c r="C47" i="17" s="1"/>
  <c r="N46" i="17"/>
  <c r="G18" i="17"/>
  <c r="I18" i="17"/>
  <c r="K18" i="17"/>
  <c r="K46" i="17" s="1"/>
  <c r="I46" i="17"/>
  <c r="D18" i="17"/>
  <c r="D46" i="17" s="1"/>
  <c r="C18" i="17"/>
  <c r="C46" i="17" s="1"/>
  <c r="N45" i="17"/>
  <c r="G17" i="17"/>
  <c r="I17" i="17"/>
  <c r="K17" i="17"/>
  <c r="K45" i="17" s="1"/>
  <c r="I45" i="17"/>
  <c r="H17" i="17"/>
  <c r="H45" i="17" s="1"/>
  <c r="D17" i="17"/>
  <c r="D45" i="17" s="1"/>
  <c r="C17" i="17"/>
  <c r="C45" i="17" s="1"/>
  <c r="N44" i="17"/>
  <c r="G16" i="17"/>
  <c r="I16" i="17"/>
  <c r="K16" i="17"/>
  <c r="K44" i="17" s="1"/>
  <c r="I44" i="17"/>
  <c r="D16" i="17"/>
  <c r="D44" i="17" s="1"/>
  <c r="C16" i="17"/>
  <c r="C44" i="17" s="1"/>
  <c r="N43" i="17"/>
  <c r="G15" i="17"/>
  <c r="I15" i="17"/>
  <c r="K15" i="17"/>
  <c r="K43" i="17" s="1"/>
  <c r="I43" i="17"/>
  <c r="D15" i="17"/>
  <c r="D43" i="17" s="1"/>
  <c r="C15" i="17"/>
  <c r="C43" i="17" s="1"/>
  <c r="N42" i="17"/>
  <c r="G14" i="17"/>
  <c r="I14" i="17"/>
  <c r="I42" i="17" s="1"/>
  <c r="K14" i="17"/>
  <c r="K42" i="17" s="1"/>
  <c r="D14" i="17"/>
  <c r="D42" i="17" s="1"/>
  <c r="C14" i="17"/>
  <c r="C42" i="17" s="1"/>
  <c r="D6" i="17"/>
  <c r="D34" i="17" s="1"/>
  <c r="M33" i="17"/>
  <c r="K5" i="17"/>
  <c r="K33" i="17" s="1"/>
  <c r="I5" i="17"/>
  <c r="I33" i="17" s="1"/>
  <c r="F5" i="17"/>
  <c r="F33" i="17" s="1"/>
  <c r="D5" i="17"/>
  <c r="D33" i="17" s="1"/>
  <c r="B5" i="17"/>
  <c r="B33" i="17" s="1"/>
  <c r="G27" i="18"/>
  <c r="G55" i="18" s="1"/>
  <c r="A26" i="18"/>
  <c r="A54" i="18" s="1"/>
  <c r="D44" i="18"/>
  <c r="N47" i="18"/>
  <c r="G19" i="18"/>
  <c r="I19" i="18"/>
  <c r="I47" i="18" s="1"/>
  <c r="K19" i="18"/>
  <c r="K47" i="18" s="1"/>
  <c r="D47" i="18"/>
  <c r="C19" i="18"/>
  <c r="C47" i="18" s="1"/>
  <c r="N46" i="18"/>
  <c r="G18" i="18"/>
  <c r="I18" i="18"/>
  <c r="M18" i="18" s="1"/>
  <c r="M46" i="18" s="1"/>
  <c r="K18" i="18"/>
  <c r="K46" i="18" s="1"/>
  <c r="I46" i="18"/>
  <c r="C18" i="18"/>
  <c r="C46" i="18" s="1"/>
  <c r="N45" i="18"/>
  <c r="G17" i="18"/>
  <c r="I17" i="18"/>
  <c r="K17" i="18"/>
  <c r="K45" i="18" s="1"/>
  <c r="I45" i="18"/>
  <c r="H17" i="18"/>
  <c r="H45" i="18" s="1"/>
  <c r="D45" i="18"/>
  <c r="C17" i="18"/>
  <c r="C45" i="18" s="1"/>
  <c r="N44" i="18"/>
  <c r="G16" i="18"/>
  <c r="I16" i="18"/>
  <c r="I44" i="18" s="1"/>
  <c r="K16" i="18"/>
  <c r="K44" i="18" s="1"/>
  <c r="C16" i="18"/>
  <c r="C44" i="18" s="1"/>
  <c r="N43" i="18"/>
  <c r="G15" i="18"/>
  <c r="I15" i="18"/>
  <c r="I43" i="18" s="1"/>
  <c r="K15" i="18"/>
  <c r="K43" i="18" s="1"/>
  <c r="D43" i="18"/>
  <c r="C15" i="18"/>
  <c r="C43" i="18" s="1"/>
  <c r="N42" i="18"/>
  <c r="G14" i="18"/>
  <c r="I14" i="18"/>
  <c r="K14" i="18"/>
  <c r="K42" i="18" s="1"/>
  <c r="I42" i="18"/>
  <c r="C14" i="18"/>
  <c r="C42" i="18" s="1"/>
  <c r="D6" i="18"/>
  <c r="D34" i="18" s="1"/>
  <c r="M33" i="18"/>
  <c r="K5" i="18"/>
  <c r="K33" i="18" s="1"/>
  <c r="I5" i="18"/>
  <c r="I33" i="18" s="1"/>
  <c r="F5" i="18"/>
  <c r="F33" i="18" s="1"/>
  <c r="D5" i="18"/>
  <c r="D33" i="18" s="1"/>
  <c r="B5" i="18"/>
  <c r="B33" i="18" s="1"/>
  <c r="G27" i="19"/>
  <c r="G53" i="19" s="1"/>
  <c r="A26" i="19"/>
  <c r="A52" i="19" s="1"/>
  <c r="M5" i="19"/>
  <c r="N45" i="19"/>
  <c r="G19" i="19"/>
  <c r="G45" i="19" s="1"/>
  <c r="I19" i="19"/>
  <c r="K19" i="19"/>
  <c r="K45" i="19" s="1"/>
  <c r="I45" i="19"/>
  <c r="C19" i="19"/>
  <c r="C45" i="19" s="1"/>
  <c r="N44" i="19"/>
  <c r="G18" i="19"/>
  <c r="I18" i="19"/>
  <c r="K18" i="19"/>
  <c r="K44" i="19" s="1"/>
  <c r="I44" i="19"/>
  <c r="C18" i="19"/>
  <c r="C44" i="19" s="1"/>
  <c r="N43" i="19"/>
  <c r="G17" i="19"/>
  <c r="I17" i="19"/>
  <c r="K17" i="19"/>
  <c r="K43" i="19" s="1"/>
  <c r="I43" i="19"/>
  <c r="C17" i="19"/>
  <c r="C43" i="19" s="1"/>
  <c r="N42" i="19"/>
  <c r="G16" i="19"/>
  <c r="I16" i="19"/>
  <c r="K16" i="19"/>
  <c r="K42" i="19" s="1"/>
  <c r="I42" i="19"/>
  <c r="C16" i="19"/>
  <c r="C42" i="19" s="1"/>
  <c r="N41" i="19"/>
  <c r="G15" i="19"/>
  <c r="I15" i="19"/>
  <c r="K15" i="19"/>
  <c r="K41" i="19" s="1"/>
  <c r="I41" i="19"/>
  <c r="C15" i="19"/>
  <c r="C41" i="19" s="1"/>
  <c r="N40" i="19"/>
  <c r="G14" i="19"/>
  <c r="I14" i="19"/>
  <c r="K14" i="19"/>
  <c r="K40" i="19" s="1"/>
  <c r="I40" i="19"/>
  <c r="C14" i="19"/>
  <c r="C40" i="19" s="1"/>
  <c r="D6" i="19"/>
  <c r="D34" i="19" s="1"/>
  <c r="K5" i="19"/>
  <c r="K33" i="19" s="1"/>
  <c r="I5" i="19"/>
  <c r="I33" i="19" s="1"/>
  <c r="F5" i="19"/>
  <c r="F33" i="19" s="1"/>
  <c r="D5" i="19"/>
  <c r="D33" i="19" s="1"/>
  <c r="B5" i="19"/>
  <c r="B33" i="19" s="1"/>
  <c r="G25" i="20"/>
  <c r="G54" i="20" s="1"/>
  <c r="A24" i="20"/>
  <c r="A53" i="20" s="1"/>
  <c r="N46" i="20"/>
  <c r="M46" i="20"/>
  <c r="I46" i="20"/>
  <c r="K46" i="20"/>
  <c r="D46" i="20"/>
  <c r="C46" i="20"/>
  <c r="N45" i="20"/>
  <c r="K45" i="20"/>
  <c r="I45" i="20"/>
  <c r="D45" i="20"/>
  <c r="C45" i="20"/>
  <c r="N44" i="20"/>
  <c r="K44" i="20"/>
  <c r="I44" i="20"/>
  <c r="C44" i="20"/>
  <c r="N43" i="20"/>
  <c r="K43" i="20"/>
  <c r="I43" i="20"/>
  <c r="D43" i="20"/>
  <c r="C43" i="20"/>
  <c r="N42" i="20"/>
  <c r="G17" i="20"/>
  <c r="I17" i="20"/>
  <c r="I42" i="20" s="1"/>
  <c r="K17" i="20"/>
  <c r="K42" i="20" s="1"/>
  <c r="C17" i="20"/>
  <c r="C42" i="20" s="1"/>
  <c r="N41" i="20"/>
  <c r="G16" i="20"/>
  <c r="I16" i="20"/>
  <c r="I41" i="20" s="1"/>
  <c r="K16" i="20"/>
  <c r="K41" i="20" s="1"/>
  <c r="D16" i="20"/>
  <c r="D41" i="20" s="1"/>
  <c r="C16" i="20"/>
  <c r="C41" i="20" s="1"/>
  <c r="N40" i="20"/>
  <c r="G15" i="20"/>
  <c r="I15" i="20"/>
  <c r="I40" i="20" s="1"/>
  <c r="K15" i="20"/>
  <c r="K40" i="20" s="1"/>
  <c r="D15" i="20"/>
  <c r="D40" i="20" s="1"/>
  <c r="C15" i="20"/>
  <c r="C40" i="20" s="1"/>
  <c r="N39" i="20"/>
  <c r="G14" i="20"/>
  <c r="I14" i="20"/>
  <c r="I39" i="20" s="1"/>
  <c r="K14" i="20"/>
  <c r="K39" i="20" s="1"/>
  <c r="D14" i="20"/>
  <c r="D39" i="20" s="1"/>
  <c r="C14" i="20"/>
  <c r="C39" i="20" s="1"/>
  <c r="N38" i="20"/>
  <c r="G13" i="20"/>
  <c r="I13" i="20"/>
  <c r="I38" i="20" s="1"/>
  <c r="K13" i="20"/>
  <c r="K38" i="20" s="1"/>
  <c r="D13" i="20"/>
  <c r="D38" i="20" s="1"/>
  <c r="C13" i="20"/>
  <c r="C38" i="20" s="1"/>
  <c r="N37" i="20"/>
  <c r="G12" i="20"/>
  <c r="I12" i="20"/>
  <c r="I37" i="20" s="1"/>
  <c r="K12" i="20"/>
  <c r="K37" i="20" s="1"/>
  <c r="D12" i="20"/>
  <c r="D37" i="20" s="1"/>
  <c r="C12" i="20"/>
  <c r="C37" i="20" s="1"/>
  <c r="D6" i="20"/>
  <c r="D32" i="20" s="1"/>
  <c r="M31" i="20"/>
  <c r="K5" i="20"/>
  <c r="K31" i="20" s="1"/>
  <c r="I5" i="20"/>
  <c r="I31" i="20" s="1"/>
  <c r="F5" i="20"/>
  <c r="F31" i="20" s="1"/>
  <c r="D5" i="20"/>
  <c r="D31" i="20" s="1"/>
  <c r="B5" i="20"/>
  <c r="B31" i="20" s="1"/>
  <c r="G25" i="21"/>
  <c r="G51" i="21" s="1"/>
  <c r="A24" i="21"/>
  <c r="A50" i="21" s="1"/>
  <c r="N43" i="21"/>
  <c r="G17" i="21"/>
  <c r="I17" i="21"/>
  <c r="I43" i="21" s="1"/>
  <c r="K17" i="21"/>
  <c r="K43" i="21" s="1"/>
  <c r="C17" i="21"/>
  <c r="C43" i="21" s="1"/>
  <c r="N42" i="21"/>
  <c r="G16" i="21"/>
  <c r="I16" i="21"/>
  <c r="K16" i="21"/>
  <c r="K42" i="21" s="1"/>
  <c r="C16" i="21"/>
  <c r="C42" i="21" s="1"/>
  <c r="N41" i="21"/>
  <c r="G15" i="21"/>
  <c r="I15" i="21"/>
  <c r="I41" i="21" s="1"/>
  <c r="K15" i="21"/>
  <c r="K41" i="21" s="1"/>
  <c r="D15" i="21"/>
  <c r="D41" i="21" s="1"/>
  <c r="C15" i="21"/>
  <c r="C41" i="21" s="1"/>
  <c r="N40" i="21"/>
  <c r="G14" i="21"/>
  <c r="I14" i="21"/>
  <c r="I40" i="21" s="1"/>
  <c r="K14" i="21"/>
  <c r="K40" i="21" s="1"/>
  <c r="C14" i="21"/>
  <c r="C40" i="21" s="1"/>
  <c r="N39" i="21"/>
  <c r="G13" i="21"/>
  <c r="I13" i="21"/>
  <c r="K13" i="21"/>
  <c r="K39" i="21" s="1"/>
  <c r="D13" i="21"/>
  <c r="D39" i="21" s="1"/>
  <c r="C13" i="21"/>
  <c r="C39" i="21" s="1"/>
  <c r="N38" i="21"/>
  <c r="G12" i="21"/>
  <c r="G38" i="21" s="1"/>
  <c r="I12" i="21"/>
  <c r="I38" i="21" s="1"/>
  <c r="K12" i="21"/>
  <c r="K38" i="21" s="1"/>
  <c r="C12" i="21"/>
  <c r="C38" i="21" s="1"/>
  <c r="D6" i="21"/>
  <c r="D32" i="21" s="1"/>
  <c r="M31" i="21"/>
  <c r="K5" i="21"/>
  <c r="K31" i="21" s="1"/>
  <c r="I5" i="21"/>
  <c r="I31" i="21" s="1"/>
  <c r="F5" i="21"/>
  <c r="F31" i="21" s="1"/>
  <c r="D5" i="21"/>
  <c r="D31" i="21" s="1"/>
  <c r="B5" i="21"/>
  <c r="B31" i="21" s="1"/>
  <c r="G25" i="22"/>
  <c r="G51" i="22" s="1"/>
  <c r="A24" i="22"/>
  <c r="A50" i="22" s="1"/>
  <c r="N43" i="22"/>
  <c r="G17" i="22"/>
  <c r="I17" i="22"/>
  <c r="K17" i="22"/>
  <c r="K43" i="22" s="1"/>
  <c r="I43" i="22"/>
  <c r="C17" i="22"/>
  <c r="C43" i="22" s="1"/>
  <c r="N42" i="22"/>
  <c r="G16" i="22"/>
  <c r="I16" i="22"/>
  <c r="K16" i="22"/>
  <c r="K42" i="22" s="1"/>
  <c r="I42" i="22"/>
  <c r="D16" i="22"/>
  <c r="D42" i="22" s="1"/>
  <c r="C16" i="22"/>
  <c r="C42" i="22" s="1"/>
  <c r="N41" i="22"/>
  <c r="G15" i="22"/>
  <c r="I15" i="22"/>
  <c r="K15" i="22"/>
  <c r="K41" i="22" s="1"/>
  <c r="I41" i="22"/>
  <c r="C15" i="22"/>
  <c r="C41" i="22" s="1"/>
  <c r="N40" i="22"/>
  <c r="G14" i="22"/>
  <c r="I14" i="22"/>
  <c r="K14" i="22"/>
  <c r="K40" i="22" s="1"/>
  <c r="I40" i="22"/>
  <c r="D14" i="22"/>
  <c r="D40" i="22" s="1"/>
  <c r="C14" i="22"/>
  <c r="C40" i="22" s="1"/>
  <c r="N39" i="22"/>
  <c r="G13" i="22"/>
  <c r="I13" i="22"/>
  <c r="K13" i="22"/>
  <c r="K39" i="22" s="1"/>
  <c r="I39" i="22"/>
  <c r="C13" i="22"/>
  <c r="C39" i="22" s="1"/>
  <c r="N38" i="22"/>
  <c r="G12" i="22"/>
  <c r="G38" i="22" s="1"/>
  <c r="I12" i="22"/>
  <c r="K12" i="22"/>
  <c r="K38" i="22" s="1"/>
  <c r="I38" i="22"/>
  <c r="D12" i="22"/>
  <c r="D38" i="22" s="1"/>
  <c r="C12" i="22"/>
  <c r="C38" i="22" s="1"/>
  <c r="D6" i="22"/>
  <c r="D32" i="22" s="1"/>
  <c r="M31" i="22"/>
  <c r="K5" i="22"/>
  <c r="K31" i="22" s="1"/>
  <c r="I5" i="22"/>
  <c r="I31" i="22" s="1"/>
  <c r="F5" i="22"/>
  <c r="F31" i="22" s="1"/>
  <c r="D5" i="22"/>
  <c r="D31" i="22" s="1"/>
  <c r="B5" i="22"/>
  <c r="B31" i="22" s="1"/>
  <c r="G25" i="23"/>
  <c r="G51" i="23" s="1"/>
  <c r="A24" i="23"/>
  <c r="A50" i="23" s="1"/>
  <c r="N43" i="23"/>
  <c r="C17" i="23"/>
  <c r="C43" i="23" s="1"/>
  <c r="N42" i="23"/>
  <c r="C16" i="23"/>
  <c r="C42" i="23" s="1"/>
  <c r="N41" i="23"/>
  <c r="C15" i="23"/>
  <c r="C41" i="23" s="1"/>
  <c r="N40" i="23"/>
  <c r="I40" i="23"/>
  <c r="D14" i="23"/>
  <c r="D40" i="23" s="1"/>
  <c r="C14" i="23"/>
  <c r="C40" i="23" s="1"/>
  <c r="N39" i="23"/>
  <c r="K39" i="23"/>
  <c r="C13" i="23"/>
  <c r="C39" i="23" s="1"/>
  <c r="N38" i="23"/>
  <c r="C12" i="23"/>
  <c r="C38" i="23" s="1"/>
  <c r="D6" i="23"/>
  <c r="D32" i="23" s="1"/>
  <c r="M31" i="23"/>
  <c r="K5" i="23"/>
  <c r="K31" i="23" s="1"/>
  <c r="I5" i="23"/>
  <c r="I31" i="23" s="1"/>
  <c r="F5" i="23"/>
  <c r="F31" i="23" s="1"/>
  <c r="D5" i="23"/>
  <c r="D31" i="23" s="1"/>
  <c r="B5" i="23"/>
  <c r="B31" i="23" s="1"/>
  <c r="F12" i="24"/>
  <c r="F38" i="24" s="1"/>
  <c r="H12" i="24"/>
  <c r="H38" i="24" s="1"/>
  <c r="H38" i="23"/>
  <c r="J38" i="23"/>
  <c r="F12" i="22"/>
  <c r="F38" i="22" s="1"/>
  <c r="H12" i="22"/>
  <c r="H38" i="22" s="1"/>
  <c r="J12" i="22"/>
  <c r="J38" i="22" s="1"/>
  <c r="F12" i="21"/>
  <c r="H12" i="21"/>
  <c r="H38" i="21" s="1"/>
  <c r="J12" i="21"/>
  <c r="J38" i="21" s="1"/>
  <c r="F12" i="20"/>
  <c r="F37" i="20" s="1"/>
  <c r="H12" i="20"/>
  <c r="H37" i="20" s="1"/>
  <c r="J12" i="20"/>
  <c r="J37" i="20" s="1"/>
  <c r="F14" i="19"/>
  <c r="F40" i="19" s="1"/>
  <c r="H14" i="19"/>
  <c r="H40" i="19" s="1"/>
  <c r="J14" i="19"/>
  <c r="J40" i="19" s="1"/>
  <c r="F14" i="18"/>
  <c r="F42" i="18" s="1"/>
  <c r="H14" i="18"/>
  <c r="H42" i="18" s="1"/>
  <c r="J14" i="18"/>
  <c r="J42" i="18" s="1"/>
  <c r="F14" i="17"/>
  <c r="F42" i="17" s="1"/>
  <c r="H14" i="17"/>
  <c r="H42" i="17" s="1"/>
  <c r="J14" i="17"/>
  <c r="J42" i="17" s="1"/>
  <c r="F12" i="16"/>
  <c r="F38" i="16" s="1"/>
  <c r="H12" i="16"/>
  <c r="H38" i="16" s="1"/>
  <c r="J12" i="16"/>
  <c r="J38" i="16" s="1"/>
  <c r="L14" i="3"/>
  <c r="L46" i="3" s="1"/>
  <c r="M14" i="3"/>
  <c r="M46" i="3" s="1"/>
  <c r="K37" i="9"/>
  <c r="T37" i="9"/>
  <c r="AC37" i="9"/>
  <c r="AF37" i="9"/>
  <c r="AH37" i="9" s="1"/>
  <c r="AL37" i="9" s="1"/>
  <c r="AJ37" i="9"/>
  <c r="AK37" i="9"/>
  <c r="AE37" i="9"/>
  <c r="AD37" i="9"/>
  <c r="B37" i="9"/>
  <c r="K36" i="9"/>
  <c r="T36" i="9"/>
  <c r="AC36" i="9"/>
  <c r="AJ36" i="9"/>
  <c r="AE36" i="9"/>
  <c r="AD36" i="9"/>
  <c r="B36" i="9"/>
  <c r="K35" i="9"/>
  <c r="T35" i="9"/>
  <c r="AC35" i="9"/>
  <c r="AF35" i="9"/>
  <c r="AH35" i="9" s="1"/>
  <c r="AL35" i="9" s="1"/>
  <c r="AJ35" i="9"/>
  <c r="AK35" i="9"/>
  <c r="AE35" i="9"/>
  <c r="AD35" i="9"/>
  <c r="B35" i="9"/>
  <c r="K34" i="9"/>
  <c r="T34" i="9"/>
  <c r="AC34" i="9"/>
  <c r="AJ34" i="9"/>
  <c r="AE34" i="9"/>
  <c r="AD34" i="9"/>
  <c r="B34" i="9"/>
  <c r="K33" i="9"/>
  <c r="T33" i="9"/>
  <c r="AC33" i="9"/>
  <c r="AF33" i="9"/>
  <c r="AH33" i="9" s="1"/>
  <c r="AL33" i="9" s="1"/>
  <c r="AJ33" i="9"/>
  <c r="AK33" i="9"/>
  <c r="AE33" i="9"/>
  <c r="AD33" i="9"/>
  <c r="B33" i="9"/>
  <c r="K32" i="9"/>
  <c r="T32" i="9"/>
  <c r="AC32" i="9"/>
  <c r="AJ32" i="9"/>
  <c r="AE32" i="9"/>
  <c r="AD32" i="9"/>
  <c r="B32" i="9"/>
  <c r="K31" i="9"/>
  <c r="T31" i="9"/>
  <c r="AC31" i="9"/>
  <c r="AF31" i="9"/>
  <c r="AH31" i="9" s="1"/>
  <c r="AL31" i="9" s="1"/>
  <c r="AJ31" i="9"/>
  <c r="AK31" i="9"/>
  <c r="AE31" i="9"/>
  <c r="AD31" i="9"/>
  <c r="B31" i="9"/>
  <c r="K30" i="9"/>
  <c r="T30" i="9"/>
  <c r="AC30" i="9"/>
  <c r="AJ30" i="9"/>
  <c r="AE30" i="9"/>
  <c r="AD30" i="9"/>
  <c r="B30" i="9"/>
  <c r="K29" i="9"/>
  <c r="T29" i="9"/>
  <c r="AC29" i="9"/>
  <c r="AF29" i="9"/>
  <c r="AH29" i="9" s="1"/>
  <c r="AL29" i="9" s="1"/>
  <c r="AJ29" i="9"/>
  <c r="AK29" i="9"/>
  <c r="AE29" i="9"/>
  <c r="AD29" i="9"/>
  <c r="B29" i="9"/>
  <c r="K28" i="9"/>
  <c r="T28" i="9"/>
  <c r="AC28" i="9"/>
  <c r="AJ28" i="9"/>
  <c r="AE28" i="9"/>
  <c r="AD28" i="9"/>
  <c r="B28" i="9"/>
  <c r="K27" i="9"/>
  <c r="T27" i="9"/>
  <c r="AC27" i="9"/>
  <c r="AF27" i="9"/>
  <c r="AH27" i="9" s="1"/>
  <c r="AL27" i="9" s="1"/>
  <c r="AJ27" i="9"/>
  <c r="AK27" i="9"/>
  <c r="AE27" i="9"/>
  <c r="AD27" i="9"/>
  <c r="B27" i="9"/>
  <c r="K26" i="9"/>
  <c r="T26" i="9"/>
  <c r="AC26" i="9"/>
  <c r="AJ26" i="9"/>
  <c r="AE26" i="9"/>
  <c r="AD26" i="9"/>
  <c r="B26" i="9"/>
  <c r="K25" i="9"/>
  <c r="T25" i="9"/>
  <c r="AC25" i="9"/>
  <c r="AF25" i="9"/>
  <c r="AH25" i="9" s="1"/>
  <c r="AL25" i="9" s="1"/>
  <c r="AJ25" i="9"/>
  <c r="AK25" i="9"/>
  <c r="AE25" i="9"/>
  <c r="AD25" i="9"/>
  <c r="B25" i="9"/>
  <c r="K24" i="9"/>
  <c r="T24" i="9"/>
  <c r="AC24" i="9"/>
  <c r="AJ24" i="9"/>
  <c r="AE24" i="9"/>
  <c r="AD24" i="9"/>
  <c r="B24" i="9"/>
  <c r="K23" i="9"/>
  <c r="T23" i="9"/>
  <c r="AC23" i="9"/>
  <c r="AF23" i="9"/>
  <c r="AH23" i="9" s="1"/>
  <c r="AL23" i="9" s="1"/>
  <c r="AJ23" i="9"/>
  <c r="AK23" i="9"/>
  <c r="AE23" i="9"/>
  <c r="AD23" i="9"/>
  <c r="B23" i="9"/>
  <c r="K22" i="9"/>
  <c r="T22" i="9"/>
  <c r="AC22" i="9"/>
  <c r="AJ22" i="9"/>
  <c r="AE22" i="9"/>
  <c r="AD22" i="9"/>
  <c r="B22" i="9"/>
  <c r="K21" i="9"/>
  <c r="T21" i="9"/>
  <c r="AC21" i="9"/>
  <c r="AF21" i="9"/>
  <c r="AH21" i="9" s="1"/>
  <c r="AL21" i="9" s="1"/>
  <c r="AJ21" i="9"/>
  <c r="AK21" i="9"/>
  <c r="AE21" i="9"/>
  <c r="AD21" i="9"/>
  <c r="B21" i="9"/>
  <c r="K20" i="9"/>
  <c r="T20" i="9"/>
  <c r="AC20" i="9"/>
  <c r="AJ20" i="9"/>
  <c r="AE20" i="9"/>
  <c r="AD20" i="9"/>
  <c r="B20" i="9"/>
  <c r="K19" i="9"/>
  <c r="T19" i="9"/>
  <c r="AC19" i="9"/>
  <c r="AF19" i="9"/>
  <c r="AH19" i="9" s="1"/>
  <c r="AL19" i="9" s="1"/>
  <c r="AJ19" i="9"/>
  <c r="AK19" i="9"/>
  <c r="AE19" i="9"/>
  <c r="AD19" i="9"/>
  <c r="B19" i="9"/>
  <c r="K18" i="9"/>
  <c r="AF18" i="9" s="1"/>
  <c r="AH18" i="9" s="1"/>
  <c r="AL18" i="9" s="1"/>
  <c r="T18" i="9"/>
  <c r="H46" i="20"/>
  <c r="AC18" i="9"/>
  <c r="J46" i="20"/>
  <c r="AJ18" i="9"/>
  <c r="AE18" i="9"/>
  <c r="AD18" i="9"/>
  <c r="B18" i="9"/>
  <c r="K17" i="9"/>
  <c r="T17" i="9"/>
  <c r="AC17" i="9"/>
  <c r="AF17" i="9"/>
  <c r="AH17" i="9" s="1"/>
  <c r="AL17" i="9" s="1"/>
  <c r="AJ17" i="9"/>
  <c r="AK17" i="9"/>
  <c r="AE17" i="9"/>
  <c r="AD17" i="9"/>
  <c r="B17" i="9"/>
  <c r="K16" i="9"/>
  <c r="T16" i="9"/>
  <c r="AC16" i="9"/>
  <c r="AJ16" i="9"/>
  <c r="AE16" i="9"/>
  <c r="AD16" i="9"/>
  <c r="B16" i="9"/>
  <c r="K15" i="9"/>
  <c r="T15" i="9"/>
  <c r="AC15" i="9"/>
  <c r="AF15" i="9"/>
  <c r="AH15" i="9" s="1"/>
  <c r="AL15" i="9" s="1"/>
  <c r="AJ15" i="9"/>
  <c r="AK15" i="9"/>
  <c r="AE15" i="9"/>
  <c r="AD15" i="9"/>
  <c r="B15" i="9"/>
  <c r="K14" i="9"/>
  <c r="T14" i="9"/>
  <c r="AC14" i="9"/>
  <c r="AJ14" i="9"/>
  <c r="AE14" i="9"/>
  <c r="AD14" i="9"/>
  <c r="B14" i="9"/>
  <c r="AF13" i="9"/>
  <c r="L23" i="3"/>
  <c r="L55" i="3" s="1"/>
  <c r="AH13" i="9"/>
  <c r="AJ13" i="9"/>
  <c r="AL13" i="9" s="1"/>
  <c r="AK13" i="9"/>
  <c r="AE13" i="9"/>
  <c r="M23" i="3" s="1"/>
  <c r="M55" i="3" s="1"/>
  <c r="AD13" i="9"/>
  <c r="B13" i="9"/>
  <c r="AK9" i="9"/>
  <c r="AF9" i="9"/>
  <c r="A8" i="9"/>
  <c r="C6" i="9"/>
  <c r="AI4" i="9"/>
  <c r="U4" i="9"/>
  <c r="M4" i="9"/>
  <c r="C4" i="9"/>
  <c r="W2" i="9"/>
  <c r="C2" i="9"/>
  <c r="AL37" i="7"/>
  <c r="B37" i="7"/>
  <c r="B36" i="7"/>
  <c r="AL35" i="7"/>
  <c r="B35" i="7"/>
  <c r="B34" i="7"/>
  <c r="AL33" i="7"/>
  <c r="B33" i="7"/>
  <c r="B32" i="7"/>
  <c r="AL31" i="7"/>
  <c r="B31" i="7"/>
  <c r="B30" i="7"/>
  <c r="AL29" i="7"/>
  <c r="B29" i="7"/>
  <c r="B28" i="7"/>
  <c r="AL27" i="7"/>
  <c r="B27" i="7"/>
  <c r="B26" i="7"/>
  <c r="AL25" i="7"/>
  <c r="B25" i="7"/>
  <c r="B24" i="7"/>
  <c r="AL23" i="7"/>
  <c r="B23" i="7"/>
  <c r="F13" i="24"/>
  <c r="H13" i="24"/>
  <c r="H39" i="24" s="1"/>
  <c r="J13" i="24"/>
  <c r="J39" i="24" s="1"/>
  <c r="B22" i="7"/>
  <c r="H39" i="23"/>
  <c r="AL21" i="7"/>
  <c r="B21" i="7"/>
  <c r="F13" i="22"/>
  <c r="H13" i="22"/>
  <c r="H39" i="22" s="1"/>
  <c r="J13" i="22"/>
  <c r="J39" i="22" s="1"/>
  <c r="B20" i="7"/>
  <c r="F13" i="21"/>
  <c r="F39" i="21" s="1"/>
  <c r="H13" i="21"/>
  <c r="H39" i="21" s="1"/>
  <c r="J13" i="21"/>
  <c r="J39" i="21" s="1"/>
  <c r="AL19" i="7"/>
  <c r="B19" i="7"/>
  <c r="F13" i="20"/>
  <c r="F38" i="20" s="1"/>
  <c r="H13" i="20"/>
  <c r="H38" i="20" s="1"/>
  <c r="J13" i="20"/>
  <c r="J38" i="20" s="1"/>
  <c r="B18" i="7"/>
  <c r="H15" i="19"/>
  <c r="H41" i="19" s="1"/>
  <c r="J15" i="19"/>
  <c r="J41" i="19" s="1"/>
  <c r="AL17" i="7"/>
  <c r="B17" i="7"/>
  <c r="F15" i="18"/>
  <c r="H15" i="18"/>
  <c r="H43" i="18" s="1"/>
  <c r="J15" i="18"/>
  <c r="J43" i="18" s="1"/>
  <c r="B16" i="7"/>
  <c r="F15" i="17"/>
  <c r="H15" i="17"/>
  <c r="H43" i="17" s="1"/>
  <c r="J15" i="17"/>
  <c r="J43" i="17" s="1"/>
  <c r="AL15" i="7"/>
  <c r="B15" i="7"/>
  <c r="F13" i="16"/>
  <c r="F39" i="16" s="1"/>
  <c r="H13" i="16"/>
  <c r="H39" i="16" s="1"/>
  <c r="J13" i="16"/>
  <c r="J39" i="16" s="1"/>
  <c r="B14" i="7"/>
  <c r="L15" i="3"/>
  <c r="L47" i="3" s="1"/>
  <c r="AL13" i="7"/>
  <c r="M15" i="3"/>
  <c r="M47" i="3" s="1"/>
  <c r="B13" i="7"/>
  <c r="AK9" i="7"/>
  <c r="AF9" i="7"/>
  <c r="A8" i="7"/>
  <c r="C6" i="7"/>
  <c r="AI4" i="7"/>
  <c r="U4" i="7"/>
  <c r="M4" i="7"/>
  <c r="C4" i="7"/>
  <c r="W2" i="7"/>
  <c r="C2" i="7"/>
  <c r="B37" i="6"/>
  <c r="B36" i="6"/>
  <c r="B35" i="6"/>
  <c r="B34" i="6"/>
  <c r="B33" i="6"/>
  <c r="B32" i="6"/>
  <c r="B31" i="6"/>
  <c r="B30" i="6"/>
  <c r="B29" i="6"/>
  <c r="B28" i="6"/>
  <c r="B27" i="6"/>
  <c r="B26" i="6"/>
  <c r="B25" i="6"/>
  <c r="B24" i="6"/>
  <c r="B23" i="6"/>
  <c r="F14" i="24"/>
  <c r="H14" i="24"/>
  <c r="H40" i="24" s="1"/>
  <c r="J14" i="24"/>
  <c r="J40" i="24" s="1"/>
  <c r="B22" i="6"/>
  <c r="B21" i="6"/>
  <c r="F14" i="22"/>
  <c r="H14" i="22"/>
  <c r="H40" i="22" s="1"/>
  <c r="J14" i="22"/>
  <c r="J40" i="22" s="1"/>
  <c r="B20" i="6"/>
  <c r="F14" i="21"/>
  <c r="H14" i="21"/>
  <c r="H40" i="21" s="1"/>
  <c r="J14" i="21"/>
  <c r="J40" i="21" s="1"/>
  <c r="B19" i="6"/>
  <c r="F14" i="20"/>
  <c r="H14" i="20"/>
  <c r="H39" i="20" s="1"/>
  <c r="J14" i="20"/>
  <c r="J39" i="20" s="1"/>
  <c r="B18" i="6"/>
  <c r="F16" i="19"/>
  <c r="F42" i="19" s="1"/>
  <c r="H16" i="19"/>
  <c r="H42" i="19" s="1"/>
  <c r="J16" i="19"/>
  <c r="J42" i="19" s="1"/>
  <c r="B17" i="6"/>
  <c r="F16" i="18"/>
  <c r="H16" i="18"/>
  <c r="H44" i="18" s="1"/>
  <c r="J16" i="18"/>
  <c r="J44" i="18" s="1"/>
  <c r="F16" i="17"/>
  <c r="F44" i="17" s="1"/>
  <c r="H16" i="17"/>
  <c r="H44" i="17" s="1"/>
  <c r="J16" i="17"/>
  <c r="J44" i="17" s="1"/>
  <c r="F14" i="16"/>
  <c r="H14" i="16"/>
  <c r="H40" i="16" s="1"/>
  <c r="J14" i="16"/>
  <c r="J40" i="16" s="1"/>
  <c r="L16" i="3"/>
  <c r="L48" i="3" s="1"/>
  <c r="M16" i="3"/>
  <c r="M48" i="3" s="1"/>
  <c r="B13" i="6"/>
  <c r="AK9" i="6"/>
  <c r="AF9" i="6"/>
  <c r="A8" i="6"/>
  <c r="C6" i="6"/>
  <c r="AI4" i="6"/>
  <c r="U4" i="6"/>
  <c r="M4" i="6"/>
  <c r="C4" i="6"/>
  <c r="W2" i="6"/>
  <c r="C2" i="6"/>
  <c r="B37" i="5"/>
  <c r="B36" i="5"/>
  <c r="B35" i="5"/>
  <c r="B34" i="5"/>
  <c r="B33" i="5"/>
  <c r="B32" i="5"/>
  <c r="B31" i="5"/>
  <c r="B30" i="5"/>
  <c r="B29" i="5"/>
  <c r="B28" i="5"/>
  <c r="B27" i="5"/>
  <c r="B26" i="5"/>
  <c r="B25" i="5"/>
  <c r="B24" i="5"/>
  <c r="B23" i="5"/>
  <c r="F15" i="24"/>
  <c r="F41" i="24" s="1"/>
  <c r="H15" i="24"/>
  <c r="H41" i="24" s="1"/>
  <c r="J15" i="24"/>
  <c r="J41" i="24" s="1"/>
  <c r="B22" i="5"/>
  <c r="J41" i="23"/>
  <c r="B21" i="5"/>
  <c r="F15" i="22"/>
  <c r="F41" i="22" s="1"/>
  <c r="H15" i="22"/>
  <c r="H41" i="22" s="1"/>
  <c r="J15" i="22"/>
  <c r="J41" i="22" s="1"/>
  <c r="B20" i="5"/>
  <c r="F15" i="21"/>
  <c r="F41" i="21" s="1"/>
  <c r="H15" i="21"/>
  <c r="H41" i="21" s="1"/>
  <c r="J15" i="21"/>
  <c r="J41" i="21" s="1"/>
  <c r="F15" i="20"/>
  <c r="F40" i="20" s="1"/>
  <c r="H15" i="20"/>
  <c r="H40" i="20" s="1"/>
  <c r="J15" i="20"/>
  <c r="J40" i="20" s="1"/>
  <c r="F17" i="19"/>
  <c r="F43" i="19" s="1"/>
  <c r="H17" i="19"/>
  <c r="H43" i="19" s="1"/>
  <c r="J17" i="19"/>
  <c r="J43" i="19" s="1"/>
  <c r="F17" i="18"/>
  <c r="F45" i="18" s="1"/>
  <c r="J17" i="18"/>
  <c r="J45" i="18" s="1"/>
  <c r="F17" i="17"/>
  <c r="J17" i="17"/>
  <c r="J45" i="17" s="1"/>
  <c r="F15" i="16"/>
  <c r="F41" i="16" s="1"/>
  <c r="J15" i="16"/>
  <c r="J41" i="16" s="1"/>
  <c r="F17" i="3"/>
  <c r="F49" i="3" s="1"/>
  <c r="L17" i="3"/>
  <c r="L49" i="3" s="1"/>
  <c r="M17" i="3"/>
  <c r="M49" i="3" s="1"/>
  <c r="AK9" i="5"/>
  <c r="AF9" i="5"/>
  <c r="A8" i="5"/>
  <c r="C6" i="5"/>
  <c r="AI4" i="5"/>
  <c r="U4" i="5"/>
  <c r="M4" i="5"/>
  <c r="C4" i="5"/>
  <c r="W2" i="5"/>
  <c r="C2" i="5"/>
  <c r="K37" i="8"/>
  <c r="T37" i="8"/>
  <c r="AC37" i="8"/>
  <c r="AJ37" i="8"/>
  <c r="AE37" i="8"/>
  <c r="AD37" i="8"/>
  <c r="B37" i="8"/>
  <c r="K36" i="8"/>
  <c r="T36" i="8"/>
  <c r="AC36" i="8"/>
  <c r="AJ36" i="8"/>
  <c r="AE36" i="8"/>
  <c r="AD36" i="8"/>
  <c r="B36" i="8"/>
  <c r="B35" i="8"/>
  <c r="B34" i="8"/>
  <c r="B33" i="8"/>
  <c r="B32" i="8"/>
  <c r="B31" i="8"/>
  <c r="B30" i="8"/>
  <c r="B29" i="8"/>
  <c r="B28" i="8"/>
  <c r="B27" i="8"/>
  <c r="B26" i="8"/>
  <c r="B25" i="8"/>
  <c r="B24" i="8"/>
  <c r="B23" i="8"/>
  <c r="F16" i="24"/>
  <c r="F42" i="24" s="1"/>
  <c r="H16" i="24"/>
  <c r="H42" i="24" s="1"/>
  <c r="J16" i="24"/>
  <c r="J42" i="24" s="1"/>
  <c r="B22" i="8"/>
  <c r="B21" i="8"/>
  <c r="F16" i="22"/>
  <c r="H16" i="22"/>
  <c r="H42" i="22" s="1"/>
  <c r="J16" i="22"/>
  <c r="J42" i="22" s="1"/>
  <c r="B20" i="8"/>
  <c r="F16" i="21"/>
  <c r="F42" i="21" s="1"/>
  <c r="H16" i="21"/>
  <c r="H42" i="21" s="1"/>
  <c r="J16" i="21"/>
  <c r="J42" i="21" s="1"/>
  <c r="B19" i="8"/>
  <c r="F16" i="20"/>
  <c r="H16" i="20"/>
  <c r="H41" i="20" s="1"/>
  <c r="J16" i="20"/>
  <c r="J41" i="20" s="1"/>
  <c r="B18" i="8"/>
  <c r="F18" i="19"/>
  <c r="H18" i="19"/>
  <c r="H44" i="19" s="1"/>
  <c r="J18" i="19"/>
  <c r="J44" i="19" s="1"/>
  <c r="B17" i="8"/>
  <c r="F18" i="18"/>
  <c r="F46" i="18" s="1"/>
  <c r="H18" i="18"/>
  <c r="H46" i="18" s="1"/>
  <c r="J18" i="18"/>
  <c r="J46" i="18" s="1"/>
  <c r="B16" i="8"/>
  <c r="F18" i="17"/>
  <c r="H18" i="17"/>
  <c r="H46" i="17" s="1"/>
  <c r="J18" i="17"/>
  <c r="J46" i="17" s="1"/>
  <c r="B15" i="8"/>
  <c r="F16" i="16"/>
  <c r="F42" i="16" s="1"/>
  <c r="H16" i="16"/>
  <c r="H42" i="16" s="1"/>
  <c r="J16" i="16"/>
  <c r="J42" i="16" s="1"/>
  <c r="B14" i="8"/>
  <c r="F18" i="3"/>
  <c r="F50" i="3" s="1"/>
  <c r="M18" i="3"/>
  <c r="M50" i="3" s="1"/>
  <c r="B13" i="8"/>
  <c r="AK9" i="8"/>
  <c r="AF9" i="8"/>
  <c r="A8" i="8"/>
  <c r="C6" i="8"/>
  <c r="AI4" i="8"/>
  <c r="U4" i="8"/>
  <c r="M4" i="8"/>
  <c r="C4" i="8"/>
  <c r="W2" i="8"/>
  <c r="C2" i="8"/>
  <c r="B37" i="13"/>
  <c r="B36" i="13"/>
  <c r="B35" i="13"/>
  <c r="B34" i="13"/>
  <c r="B33" i="13"/>
  <c r="B32" i="13"/>
  <c r="B31" i="13"/>
  <c r="B30" i="13"/>
  <c r="B29" i="13"/>
  <c r="B28" i="13"/>
  <c r="B27" i="13"/>
  <c r="B25" i="13"/>
  <c r="B24" i="13"/>
  <c r="B23" i="13"/>
  <c r="F17" i="24"/>
  <c r="F43" i="24" s="1"/>
  <c r="H17" i="24"/>
  <c r="H43" i="24" s="1"/>
  <c r="J17" i="24"/>
  <c r="J43" i="24" s="1"/>
  <c r="B22" i="13"/>
  <c r="J43" i="23"/>
  <c r="B21" i="13"/>
  <c r="F17" i="22"/>
  <c r="F43" i="22" s="1"/>
  <c r="H17" i="22"/>
  <c r="H43" i="22" s="1"/>
  <c r="J17" i="22"/>
  <c r="J43" i="22" s="1"/>
  <c r="B20" i="13"/>
  <c r="F17" i="21"/>
  <c r="F43" i="21" s="1"/>
  <c r="H17" i="21"/>
  <c r="H43" i="21" s="1"/>
  <c r="J17" i="21"/>
  <c r="J43" i="21" s="1"/>
  <c r="B19" i="13"/>
  <c r="F17" i="20"/>
  <c r="F42" i="20" s="1"/>
  <c r="H17" i="20"/>
  <c r="H42" i="20" s="1"/>
  <c r="J17" i="20"/>
  <c r="J42" i="20" s="1"/>
  <c r="B18" i="13"/>
  <c r="F19" i="19"/>
  <c r="H19" i="19"/>
  <c r="H45" i="19" s="1"/>
  <c r="J19" i="19"/>
  <c r="J45" i="19" s="1"/>
  <c r="B17" i="13"/>
  <c r="F19" i="18"/>
  <c r="F47" i="18" s="1"/>
  <c r="H19" i="18"/>
  <c r="H47" i="18" s="1"/>
  <c r="J19" i="18"/>
  <c r="J47" i="18" s="1"/>
  <c r="B16" i="13"/>
  <c r="F19" i="17"/>
  <c r="J19" i="17"/>
  <c r="J47" i="17" s="1"/>
  <c r="B15" i="13"/>
  <c r="F17" i="16"/>
  <c r="H17" i="16"/>
  <c r="H43" i="16" s="1"/>
  <c r="J17" i="16"/>
  <c r="J43" i="16" s="1"/>
  <c r="B14" i="13"/>
  <c r="L19" i="3"/>
  <c r="L51" i="3" s="1"/>
  <c r="M19" i="3"/>
  <c r="M51" i="3" s="1"/>
  <c r="B13" i="13"/>
  <c r="AK9" i="13"/>
  <c r="AF9" i="13"/>
  <c r="A8" i="13"/>
  <c r="C6" i="13"/>
  <c r="AI4" i="13"/>
  <c r="U4" i="13"/>
  <c r="M4" i="13"/>
  <c r="C4" i="13"/>
  <c r="W2" i="13"/>
  <c r="C2" i="13"/>
  <c r="K37" i="12"/>
  <c r="T37" i="12"/>
  <c r="AC37" i="12"/>
  <c r="AJ37" i="12"/>
  <c r="AE37" i="12"/>
  <c r="AD37" i="12"/>
  <c r="B37" i="12"/>
  <c r="K36" i="12"/>
  <c r="T36" i="12"/>
  <c r="AC36" i="12"/>
  <c r="AJ36" i="12"/>
  <c r="AE36" i="12"/>
  <c r="AD36" i="12"/>
  <c r="B36" i="12"/>
  <c r="K35" i="12"/>
  <c r="AF35" i="12" s="1"/>
  <c r="T35" i="12"/>
  <c r="AC35" i="12"/>
  <c r="AJ35" i="12"/>
  <c r="AE35" i="12"/>
  <c r="AD35" i="12"/>
  <c r="B35" i="12"/>
  <c r="K34" i="12"/>
  <c r="T34" i="12"/>
  <c r="AC34" i="12"/>
  <c r="AJ34" i="12"/>
  <c r="AE34" i="12"/>
  <c r="AD34" i="12"/>
  <c r="B34" i="12"/>
  <c r="K33" i="12"/>
  <c r="T33" i="12"/>
  <c r="AC33" i="12"/>
  <c r="AJ33" i="12"/>
  <c r="AE33" i="12"/>
  <c r="AD33" i="12"/>
  <c r="B33" i="12"/>
  <c r="K32" i="12"/>
  <c r="T32" i="12"/>
  <c r="AC32" i="12"/>
  <c r="AJ32" i="12"/>
  <c r="AE32" i="12"/>
  <c r="AD32" i="12"/>
  <c r="B32" i="12"/>
  <c r="K31" i="12"/>
  <c r="T31" i="12"/>
  <c r="AC31" i="12"/>
  <c r="AJ31" i="12"/>
  <c r="AE31" i="12"/>
  <c r="AD31" i="12"/>
  <c r="B31" i="12"/>
  <c r="K30" i="12"/>
  <c r="T30" i="12"/>
  <c r="AC30" i="12"/>
  <c r="AJ30" i="12"/>
  <c r="AE30" i="12"/>
  <c r="AD30" i="12"/>
  <c r="B30" i="12"/>
  <c r="K29" i="12"/>
  <c r="T29" i="12"/>
  <c r="AC29" i="12"/>
  <c r="AJ29" i="12"/>
  <c r="AE29" i="12"/>
  <c r="AD29" i="12"/>
  <c r="B29" i="12"/>
  <c r="K28" i="12"/>
  <c r="T28" i="12"/>
  <c r="AC28" i="12"/>
  <c r="AJ28" i="12"/>
  <c r="AE28" i="12"/>
  <c r="AD28" i="12"/>
  <c r="B28" i="12"/>
  <c r="K27" i="12"/>
  <c r="AF27" i="12" s="1"/>
  <c r="T27" i="12"/>
  <c r="AC27" i="12"/>
  <c r="AJ27" i="12"/>
  <c r="AE27" i="12"/>
  <c r="AD27" i="12"/>
  <c r="B27" i="12"/>
  <c r="K26" i="12"/>
  <c r="T26" i="12"/>
  <c r="AC26" i="12"/>
  <c r="AJ26" i="12"/>
  <c r="AE26" i="12"/>
  <c r="AD26" i="12"/>
  <c r="B26" i="12"/>
  <c r="K25" i="12"/>
  <c r="T25" i="12"/>
  <c r="AC25" i="12"/>
  <c r="AJ25" i="12"/>
  <c r="AE25" i="12"/>
  <c r="AD25" i="12"/>
  <c r="B25" i="12"/>
  <c r="K24" i="12"/>
  <c r="T24" i="12"/>
  <c r="AC24" i="12"/>
  <c r="AJ24" i="12"/>
  <c r="AE24" i="12"/>
  <c r="AD24" i="12"/>
  <c r="B24" i="12"/>
  <c r="K23" i="12"/>
  <c r="T23" i="12"/>
  <c r="AC23" i="12"/>
  <c r="AJ23" i="12"/>
  <c r="AE23" i="12"/>
  <c r="AD23" i="12"/>
  <c r="B23" i="12"/>
  <c r="K22" i="12"/>
  <c r="T22" i="12"/>
  <c r="AC22" i="12"/>
  <c r="AJ22" i="12"/>
  <c r="AE22" i="12"/>
  <c r="AD22" i="12"/>
  <c r="B22" i="12"/>
  <c r="K21" i="12"/>
  <c r="T21" i="12"/>
  <c r="AC21" i="12"/>
  <c r="AJ21" i="12"/>
  <c r="AE21" i="12"/>
  <c r="AD21" i="12"/>
  <c r="B21" i="12"/>
  <c r="K20" i="12"/>
  <c r="T20" i="12"/>
  <c r="AC20" i="12"/>
  <c r="AJ20" i="12"/>
  <c r="AE20" i="12"/>
  <c r="AD20" i="12"/>
  <c r="B20" i="12"/>
  <c r="K19" i="12"/>
  <c r="AF19" i="12" s="1"/>
  <c r="T19" i="12"/>
  <c r="AC19" i="12"/>
  <c r="AJ19" i="12"/>
  <c r="AE19" i="12"/>
  <c r="AD19" i="12"/>
  <c r="B19" i="12"/>
  <c r="K18" i="12"/>
  <c r="T18" i="12"/>
  <c r="H43" i="20"/>
  <c r="AC18" i="12"/>
  <c r="J43" i="20"/>
  <c r="AJ18" i="12"/>
  <c r="AE18" i="12"/>
  <c r="AD18" i="12"/>
  <c r="B18" i="12"/>
  <c r="K17" i="12"/>
  <c r="T17" i="12"/>
  <c r="AC17" i="12"/>
  <c r="AJ17" i="12"/>
  <c r="AE17" i="12"/>
  <c r="AD17" i="12"/>
  <c r="B17" i="12"/>
  <c r="K16" i="12"/>
  <c r="T16" i="12"/>
  <c r="AC16" i="12"/>
  <c r="AJ16" i="12"/>
  <c r="AE16" i="12"/>
  <c r="AD16" i="12"/>
  <c r="B16" i="12"/>
  <c r="K15" i="12"/>
  <c r="T15" i="12"/>
  <c r="AC15" i="12"/>
  <c r="AJ15" i="12"/>
  <c r="AE15" i="12"/>
  <c r="AD15" i="12"/>
  <c r="B15" i="12"/>
  <c r="K14" i="12"/>
  <c r="T14" i="12"/>
  <c r="AC14" i="12"/>
  <c r="AJ14" i="12"/>
  <c r="AE14" i="12"/>
  <c r="AD14" i="12"/>
  <c r="B14" i="12"/>
  <c r="K13" i="12"/>
  <c r="T13" i="12"/>
  <c r="H20" i="3" s="1"/>
  <c r="H52" i="3" s="1"/>
  <c r="AC13" i="12"/>
  <c r="J20" i="3" s="1"/>
  <c r="J52" i="3" s="1"/>
  <c r="AJ13" i="12"/>
  <c r="AE13" i="12"/>
  <c r="M20" i="3" s="1"/>
  <c r="M52" i="3" s="1"/>
  <c r="AD13" i="12"/>
  <c r="B13" i="12"/>
  <c r="AK9" i="12"/>
  <c r="AF9" i="12"/>
  <c r="A8" i="12"/>
  <c r="AI4" i="12"/>
  <c r="U4" i="12"/>
  <c r="M4" i="12"/>
  <c r="C4" i="12"/>
  <c r="C2" i="12"/>
  <c r="K37" i="11"/>
  <c r="T37" i="11"/>
  <c r="AC37" i="11"/>
  <c r="AJ37" i="11"/>
  <c r="AE37" i="11"/>
  <c r="AD37" i="11"/>
  <c r="B37" i="11"/>
  <c r="K36" i="11"/>
  <c r="T36" i="11"/>
  <c r="AC36" i="11"/>
  <c r="AJ36" i="11"/>
  <c r="AE36" i="11"/>
  <c r="AD36" i="11"/>
  <c r="B36" i="11"/>
  <c r="K35" i="11"/>
  <c r="T35" i="11"/>
  <c r="AC35" i="11"/>
  <c r="AJ35" i="11"/>
  <c r="AE35" i="11"/>
  <c r="AD35" i="11"/>
  <c r="B35" i="11"/>
  <c r="K34" i="11"/>
  <c r="T34" i="11"/>
  <c r="AF34" i="11" s="1"/>
  <c r="AH34" i="11" s="1"/>
  <c r="AC34" i="11"/>
  <c r="AJ34" i="11"/>
  <c r="AE34" i="11"/>
  <c r="AD34" i="11"/>
  <c r="B34" i="11"/>
  <c r="K33" i="11"/>
  <c r="T33" i="11"/>
  <c r="AC33" i="11"/>
  <c r="AJ33" i="11"/>
  <c r="AE33" i="11"/>
  <c r="AD33" i="11"/>
  <c r="B33" i="11"/>
  <c r="K32" i="11"/>
  <c r="T32" i="11"/>
  <c r="AC32" i="11"/>
  <c r="AJ32" i="11"/>
  <c r="AE32" i="11"/>
  <c r="AD32" i="11"/>
  <c r="B32" i="11"/>
  <c r="K31" i="11"/>
  <c r="T31" i="11"/>
  <c r="AC31" i="11"/>
  <c r="AJ31" i="11"/>
  <c r="AE31" i="11"/>
  <c r="AD31" i="11"/>
  <c r="B31" i="11"/>
  <c r="K30" i="11"/>
  <c r="T30" i="11"/>
  <c r="AF30" i="11" s="1"/>
  <c r="AH30" i="11" s="1"/>
  <c r="AC30" i="11"/>
  <c r="AJ30" i="11"/>
  <c r="AE30" i="11"/>
  <c r="AD30" i="11"/>
  <c r="B30" i="11"/>
  <c r="K29" i="11"/>
  <c r="T29" i="11"/>
  <c r="AC29" i="11"/>
  <c r="AJ29" i="11"/>
  <c r="AE29" i="11"/>
  <c r="AD29" i="11"/>
  <c r="B29" i="11"/>
  <c r="K28" i="11"/>
  <c r="T28" i="11"/>
  <c r="AC28" i="11"/>
  <c r="AJ28" i="11"/>
  <c r="AE28" i="11"/>
  <c r="AD28" i="11"/>
  <c r="B28" i="11"/>
  <c r="K27" i="11"/>
  <c r="T27" i="11"/>
  <c r="AC27" i="11"/>
  <c r="AJ27" i="11"/>
  <c r="AE27" i="11"/>
  <c r="AD27" i="11"/>
  <c r="B27" i="11"/>
  <c r="K26" i="11"/>
  <c r="T26" i="11"/>
  <c r="AF26" i="11" s="1"/>
  <c r="AC26" i="11"/>
  <c r="AJ26" i="11"/>
  <c r="AE26" i="11"/>
  <c r="AD26" i="11"/>
  <c r="B26" i="11"/>
  <c r="K25" i="11"/>
  <c r="T25" i="11"/>
  <c r="AC25" i="11"/>
  <c r="AJ25" i="11"/>
  <c r="AE25" i="11"/>
  <c r="AD25" i="11"/>
  <c r="B25" i="11"/>
  <c r="K24" i="11"/>
  <c r="T24" i="11"/>
  <c r="AC24" i="11"/>
  <c r="AJ24" i="11"/>
  <c r="AE24" i="11"/>
  <c r="AD24" i="11"/>
  <c r="B24" i="11"/>
  <c r="K23" i="11"/>
  <c r="T23" i="11"/>
  <c r="AC23" i="11"/>
  <c r="AJ23" i="11"/>
  <c r="AE23" i="11"/>
  <c r="AD23" i="11"/>
  <c r="B23" i="11"/>
  <c r="K22" i="11"/>
  <c r="T22" i="11"/>
  <c r="AF22" i="11" s="1"/>
  <c r="AC22" i="11"/>
  <c r="AJ22" i="11"/>
  <c r="AE22" i="11"/>
  <c r="AD22" i="11"/>
  <c r="B22" i="11"/>
  <c r="K21" i="11"/>
  <c r="T21" i="11"/>
  <c r="AC21" i="11"/>
  <c r="AJ21" i="11"/>
  <c r="AE21" i="11"/>
  <c r="AD21" i="11"/>
  <c r="B21" i="11"/>
  <c r="K20" i="11"/>
  <c r="T20" i="11"/>
  <c r="AC20" i="11"/>
  <c r="AJ20" i="11"/>
  <c r="AE20" i="11"/>
  <c r="AD20" i="11"/>
  <c r="B20" i="11"/>
  <c r="K19" i="11"/>
  <c r="T19" i="11"/>
  <c r="AC19" i="11"/>
  <c r="AJ19" i="11"/>
  <c r="AE19" i="11"/>
  <c r="AD19" i="11"/>
  <c r="B19" i="11"/>
  <c r="K18" i="11"/>
  <c r="T18" i="11"/>
  <c r="H44" i="20"/>
  <c r="AC18" i="11"/>
  <c r="J44" i="20"/>
  <c r="AJ18" i="11"/>
  <c r="AE18" i="11"/>
  <c r="AD18" i="11"/>
  <c r="B18" i="11"/>
  <c r="K17" i="11"/>
  <c r="T17" i="11"/>
  <c r="AC17" i="11"/>
  <c r="AJ17" i="11"/>
  <c r="AE17" i="11"/>
  <c r="AD17" i="11"/>
  <c r="B17" i="11"/>
  <c r="K16" i="11"/>
  <c r="T16" i="11"/>
  <c r="AC16" i="11"/>
  <c r="AJ16" i="11"/>
  <c r="AE16" i="11"/>
  <c r="AD16" i="11"/>
  <c r="B16" i="11"/>
  <c r="K15" i="11"/>
  <c r="T15" i="11"/>
  <c r="AC15" i="11"/>
  <c r="AJ15" i="11"/>
  <c r="AE15" i="11"/>
  <c r="AD15" i="11"/>
  <c r="B15" i="11"/>
  <c r="K14" i="11"/>
  <c r="T14" i="11"/>
  <c r="AF14" i="11" s="1"/>
  <c r="AH14" i="11" s="1"/>
  <c r="AC14" i="11"/>
  <c r="AJ14" i="11"/>
  <c r="AE14" i="11"/>
  <c r="AD14" i="11"/>
  <c r="B14" i="11"/>
  <c r="AF13" i="11"/>
  <c r="L21" i="3" s="1"/>
  <c r="L53" i="3" s="1"/>
  <c r="AH13" i="11"/>
  <c r="AJ13" i="11"/>
  <c r="AK13" i="11"/>
  <c r="AE13" i="11"/>
  <c r="AD13" i="11"/>
  <c r="B13" i="11"/>
  <c r="AK9" i="11"/>
  <c r="AF9" i="11"/>
  <c r="A8" i="11"/>
  <c r="C6" i="11"/>
  <c r="AI4" i="11"/>
  <c r="U4" i="11"/>
  <c r="M4" i="11"/>
  <c r="C4" i="11"/>
  <c r="W2" i="11"/>
  <c r="C2" i="11"/>
  <c r="K37" i="10"/>
  <c r="T37" i="10"/>
  <c r="AC37" i="10"/>
  <c r="AJ37" i="10"/>
  <c r="AE37" i="10"/>
  <c r="AD37" i="10"/>
  <c r="B37" i="10"/>
  <c r="K36" i="10"/>
  <c r="T36" i="10"/>
  <c r="AF36" i="10" s="1"/>
  <c r="AC36" i="10"/>
  <c r="AJ36" i="10"/>
  <c r="AE36" i="10"/>
  <c r="AD36" i="10"/>
  <c r="B36" i="10"/>
  <c r="K35" i="10"/>
  <c r="T35" i="10"/>
  <c r="AC35" i="10"/>
  <c r="AJ35" i="10"/>
  <c r="AE35" i="10"/>
  <c r="AD35" i="10"/>
  <c r="B35" i="10"/>
  <c r="K34" i="10"/>
  <c r="T34" i="10"/>
  <c r="AF34" i="10" s="1"/>
  <c r="AC34" i="10"/>
  <c r="AJ34" i="10"/>
  <c r="AE34" i="10"/>
  <c r="AD34" i="10"/>
  <c r="B34" i="10"/>
  <c r="K33" i="10"/>
  <c r="T33" i="10"/>
  <c r="AC33" i="10"/>
  <c r="AJ33" i="10"/>
  <c r="AE33" i="10"/>
  <c r="AD33" i="10"/>
  <c r="B33" i="10"/>
  <c r="K32" i="10"/>
  <c r="T32" i="10"/>
  <c r="AC32" i="10"/>
  <c r="AJ32" i="10"/>
  <c r="AE32" i="10"/>
  <c r="AD32" i="10"/>
  <c r="B32" i="10"/>
  <c r="K31" i="10"/>
  <c r="T31" i="10"/>
  <c r="AC31" i="10"/>
  <c r="AJ31" i="10"/>
  <c r="AE31" i="10"/>
  <c r="AD31" i="10"/>
  <c r="B31" i="10"/>
  <c r="K30" i="10"/>
  <c r="T30" i="10"/>
  <c r="AF30" i="10" s="1"/>
  <c r="AK30" i="10" s="1"/>
  <c r="AC30" i="10"/>
  <c r="AJ30" i="10"/>
  <c r="AE30" i="10"/>
  <c r="AD30" i="10"/>
  <c r="B30" i="10"/>
  <c r="K29" i="10"/>
  <c r="T29" i="10"/>
  <c r="AC29" i="10"/>
  <c r="AJ29" i="10"/>
  <c r="AE29" i="10"/>
  <c r="AD29" i="10"/>
  <c r="B29" i="10"/>
  <c r="K28" i="10"/>
  <c r="T28" i="10"/>
  <c r="AF28" i="10" s="1"/>
  <c r="AC28" i="10"/>
  <c r="AJ28" i="10"/>
  <c r="AE28" i="10"/>
  <c r="AD28" i="10"/>
  <c r="B28" i="10"/>
  <c r="K27" i="10"/>
  <c r="T27" i="10"/>
  <c r="AC27" i="10"/>
  <c r="AJ27" i="10"/>
  <c r="AE27" i="10"/>
  <c r="AD27" i="10"/>
  <c r="B27" i="10"/>
  <c r="K26" i="10"/>
  <c r="T26" i="10"/>
  <c r="AF26" i="10" s="1"/>
  <c r="AH26" i="10" s="1"/>
  <c r="AC26" i="10"/>
  <c r="AJ26" i="10"/>
  <c r="AE26" i="10"/>
  <c r="AD26" i="10"/>
  <c r="B26" i="10"/>
  <c r="K25" i="10"/>
  <c r="T25" i="10"/>
  <c r="AC25" i="10"/>
  <c r="AJ25" i="10"/>
  <c r="AE25" i="10"/>
  <c r="AD25" i="10"/>
  <c r="B25" i="10"/>
  <c r="K24" i="10"/>
  <c r="T24" i="10"/>
  <c r="AC24" i="10"/>
  <c r="AJ24" i="10"/>
  <c r="AE24" i="10"/>
  <c r="AD24" i="10"/>
  <c r="B24" i="10"/>
  <c r="K23" i="10"/>
  <c r="T23" i="10"/>
  <c r="AC23" i="10"/>
  <c r="AJ23" i="10"/>
  <c r="AE23" i="10"/>
  <c r="AD23" i="10"/>
  <c r="B23" i="10"/>
  <c r="K22" i="10"/>
  <c r="T22" i="10"/>
  <c r="AF22" i="10" s="1"/>
  <c r="AH22" i="10" s="1"/>
  <c r="AC22" i="10"/>
  <c r="AJ22" i="10"/>
  <c r="AE22" i="10"/>
  <c r="AD22" i="10"/>
  <c r="B22" i="10"/>
  <c r="K21" i="10"/>
  <c r="T21" i="10"/>
  <c r="AC21" i="10"/>
  <c r="AJ21" i="10"/>
  <c r="AE21" i="10"/>
  <c r="AD21" i="10"/>
  <c r="B21" i="10"/>
  <c r="K20" i="10"/>
  <c r="T20" i="10"/>
  <c r="AF20" i="10" s="1"/>
  <c r="AC20" i="10"/>
  <c r="AJ20" i="10"/>
  <c r="AE20" i="10"/>
  <c r="AD20" i="10"/>
  <c r="B20" i="10"/>
  <c r="K19" i="10"/>
  <c r="T19" i="10"/>
  <c r="AC19" i="10"/>
  <c r="AJ19" i="10"/>
  <c r="AE19" i="10"/>
  <c r="AD19" i="10"/>
  <c r="B19" i="10"/>
  <c r="K18" i="10"/>
  <c r="T18" i="10"/>
  <c r="H45" i="20"/>
  <c r="AC18" i="10"/>
  <c r="J45" i="20"/>
  <c r="AJ18" i="10"/>
  <c r="AE18" i="10"/>
  <c r="AD18" i="10"/>
  <c r="B18" i="10"/>
  <c r="K17" i="10"/>
  <c r="T17" i="10"/>
  <c r="AC17" i="10"/>
  <c r="AJ17" i="10"/>
  <c r="AE17" i="10"/>
  <c r="AD17" i="10"/>
  <c r="B17" i="10"/>
  <c r="K16" i="10"/>
  <c r="T16" i="10"/>
  <c r="AC16" i="10"/>
  <c r="AJ16" i="10"/>
  <c r="AE16" i="10"/>
  <c r="AD16" i="10"/>
  <c r="B16" i="10"/>
  <c r="K15" i="10"/>
  <c r="T15" i="10"/>
  <c r="AC15" i="10"/>
  <c r="AJ15" i="10"/>
  <c r="AE15" i="10"/>
  <c r="AD15" i="10"/>
  <c r="B15" i="10"/>
  <c r="K14" i="10"/>
  <c r="T14" i="10"/>
  <c r="AF14" i="10" s="1"/>
  <c r="AK14" i="10" s="1"/>
  <c r="AC14" i="10"/>
  <c r="AJ14" i="10"/>
  <c r="AE14" i="10"/>
  <c r="AD14" i="10"/>
  <c r="B14" i="10"/>
  <c r="AF13" i="10"/>
  <c r="AJ13" i="10"/>
  <c r="AE13" i="10"/>
  <c r="AD13" i="10"/>
  <c r="B13" i="10"/>
  <c r="AK9" i="10"/>
  <c r="AF9" i="10"/>
  <c r="A8" i="10"/>
  <c r="C6" i="10"/>
  <c r="AI4" i="10"/>
  <c r="U4" i="10"/>
  <c r="M4" i="10"/>
  <c r="C4" i="10"/>
  <c r="W2" i="10"/>
  <c r="C2" i="10"/>
  <c r="D14" i="40"/>
  <c r="D13" i="40"/>
  <c r="D12" i="40"/>
  <c r="D11" i="40"/>
  <c r="D10" i="40"/>
  <c r="D9" i="40"/>
  <c r="C9" i="40"/>
  <c r="C1" i="40"/>
  <c r="D33" i="49"/>
  <c r="C33" i="49"/>
  <c r="D32" i="49"/>
  <c r="C32" i="49"/>
  <c r="D31" i="49"/>
  <c r="C31" i="49"/>
  <c r="D30" i="49"/>
  <c r="C30" i="49"/>
  <c r="D29" i="49"/>
  <c r="C29" i="49"/>
  <c r="D28" i="49"/>
  <c r="C28" i="49"/>
  <c r="D27" i="49"/>
  <c r="C27" i="49"/>
  <c r="D26" i="49"/>
  <c r="C26" i="49"/>
  <c r="D25" i="49"/>
  <c r="C25" i="49"/>
  <c r="D24" i="49"/>
  <c r="C24" i="49"/>
  <c r="D23" i="49"/>
  <c r="C23" i="49"/>
  <c r="D22" i="49"/>
  <c r="C22" i="49"/>
  <c r="D21" i="49"/>
  <c r="C21" i="49"/>
  <c r="D20" i="49"/>
  <c r="C20" i="49"/>
  <c r="D19" i="49"/>
  <c r="C19" i="49"/>
  <c r="D18" i="49"/>
  <c r="C18" i="49"/>
  <c r="D17" i="49"/>
  <c r="C17" i="49"/>
  <c r="D16" i="49"/>
  <c r="C16" i="49"/>
  <c r="D15" i="49"/>
  <c r="C15" i="49"/>
  <c r="D14" i="49"/>
  <c r="C14" i="49"/>
  <c r="D13" i="49"/>
  <c r="C13" i="49"/>
  <c r="D12" i="49"/>
  <c r="C12" i="49"/>
  <c r="D11" i="49"/>
  <c r="C11" i="49"/>
  <c r="D10" i="49"/>
  <c r="C10" i="49"/>
  <c r="D9" i="49"/>
  <c r="C9" i="49"/>
  <c r="Y6" i="49"/>
  <c r="E6" i="49"/>
  <c r="E5" i="49"/>
  <c r="X4" i="49"/>
  <c r="O4" i="49"/>
  <c r="E4" i="49"/>
  <c r="O3" i="49"/>
  <c r="E3" i="49"/>
  <c r="C1" i="49"/>
  <c r="D33" i="41"/>
  <c r="C33" i="41"/>
  <c r="D32" i="41"/>
  <c r="D31" i="41"/>
  <c r="D30" i="41"/>
  <c r="D29" i="41"/>
  <c r="D28" i="41"/>
  <c r="D27" i="41"/>
  <c r="D26" i="41"/>
  <c r="D25" i="41"/>
  <c r="D24" i="41"/>
  <c r="D23" i="41"/>
  <c r="D22" i="41"/>
  <c r="D21" i="41"/>
  <c r="D20" i="41"/>
  <c r="D19" i="41"/>
  <c r="D18" i="41"/>
  <c r="D17" i="41"/>
  <c r="D16" i="41"/>
  <c r="D15" i="41"/>
  <c r="D14" i="41"/>
  <c r="D13" i="41"/>
  <c r="D12" i="41"/>
  <c r="D11" i="41"/>
  <c r="D10" i="41"/>
  <c r="D9" i="41"/>
  <c r="C9" i="41"/>
  <c r="Y6" i="41"/>
  <c r="X4" i="41"/>
  <c r="O4" i="41"/>
  <c r="E4" i="41"/>
  <c r="O3" i="41"/>
  <c r="E3" i="41"/>
  <c r="C1" i="41"/>
  <c r="C33" i="42"/>
  <c r="C32" i="42"/>
  <c r="C31" i="42"/>
  <c r="C30" i="42"/>
  <c r="C29" i="42"/>
  <c r="C28" i="42"/>
  <c r="C27" i="42"/>
  <c r="C26" i="42"/>
  <c r="C25" i="42"/>
  <c r="C24" i="42"/>
  <c r="C23" i="42"/>
  <c r="C22" i="42"/>
  <c r="C21" i="42"/>
  <c r="C20" i="42"/>
  <c r="C19" i="42"/>
  <c r="C18" i="42"/>
  <c r="C17" i="42"/>
  <c r="C16" i="42"/>
  <c r="C15" i="42"/>
  <c r="C9" i="42"/>
  <c r="Y6" i="42"/>
  <c r="E6" i="42"/>
  <c r="E5" i="42"/>
  <c r="X4" i="42"/>
  <c r="O4" i="42"/>
  <c r="E4" i="42"/>
  <c r="O3" i="42"/>
  <c r="E3" i="42"/>
  <c r="C1" i="42"/>
  <c r="C33" i="43"/>
  <c r="C32" i="43"/>
  <c r="C31" i="43"/>
  <c r="C30" i="43"/>
  <c r="C29" i="43"/>
  <c r="C28" i="43"/>
  <c r="C27" i="43"/>
  <c r="C26" i="43"/>
  <c r="C25" i="43"/>
  <c r="C24" i="43"/>
  <c r="C23" i="43"/>
  <c r="C22" i="43"/>
  <c r="C21" i="43"/>
  <c r="C20" i="43"/>
  <c r="C19" i="43"/>
  <c r="C18" i="43"/>
  <c r="C17" i="43"/>
  <c r="C16" i="43"/>
  <c r="C15" i="43"/>
  <c r="C14" i="43"/>
  <c r="C11" i="43"/>
  <c r="C10" i="43"/>
  <c r="C9" i="43"/>
  <c r="Y6" i="43"/>
  <c r="E6" i="43"/>
  <c r="E5" i="43"/>
  <c r="X4" i="43"/>
  <c r="O4" i="43"/>
  <c r="E4" i="43"/>
  <c r="O3" i="43"/>
  <c r="E3" i="43"/>
  <c r="C1" i="43"/>
  <c r="C33" i="44"/>
  <c r="C32" i="44"/>
  <c r="C31" i="44"/>
  <c r="C30" i="44"/>
  <c r="C29" i="44"/>
  <c r="C28" i="44"/>
  <c r="C27" i="44"/>
  <c r="C26" i="44"/>
  <c r="C25" i="44"/>
  <c r="C24" i="44"/>
  <c r="C23" i="44"/>
  <c r="C22" i="44"/>
  <c r="C21" i="44"/>
  <c r="C20" i="44"/>
  <c r="C19" i="44"/>
  <c r="C18" i="44"/>
  <c r="C17" i="44"/>
  <c r="C16" i="44"/>
  <c r="C15" i="44"/>
  <c r="C14" i="44"/>
  <c r="C11" i="44"/>
  <c r="C10" i="44"/>
  <c r="C9" i="44"/>
  <c r="Y6" i="44"/>
  <c r="E6" i="44"/>
  <c r="E5" i="44"/>
  <c r="X4" i="44"/>
  <c r="O4" i="44"/>
  <c r="E4" i="44"/>
  <c r="O3" i="44"/>
  <c r="E3" i="44"/>
  <c r="C1" i="44"/>
  <c r="C33" i="45"/>
  <c r="C32" i="45"/>
  <c r="C31" i="45"/>
  <c r="C30" i="45"/>
  <c r="C29" i="45"/>
  <c r="C28" i="45"/>
  <c r="C27" i="45"/>
  <c r="C26" i="45"/>
  <c r="C25" i="45"/>
  <c r="C24" i="45"/>
  <c r="C23" i="45"/>
  <c r="C22" i="45"/>
  <c r="C21" i="45"/>
  <c r="C20" i="45"/>
  <c r="C19" i="45"/>
  <c r="C18" i="45"/>
  <c r="C17" i="45"/>
  <c r="C16" i="45"/>
  <c r="C15" i="45"/>
  <c r="C14" i="45"/>
  <c r="C11" i="45"/>
  <c r="C10" i="45"/>
  <c r="C9" i="45"/>
  <c r="Y6" i="45"/>
  <c r="E6" i="45"/>
  <c r="E5" i="45"/>
  <c r="X4" i="45"/>
  <c r="O4" i="45"/>
  <c r="E4" i="45"/>
  <c r="O3" i="45"/>
  <c r="E3" i="45"/>
  <c r="C1" i="45"/>
  <c r="D33" i="46"/>
  <c r="C33" i="46"/>
  <c r="D32" i="46"/>
  <c r="C32" i="46"/>
  <c r="D31" i="46"/>
  <c r="C31" i="46"/>
  <c r="D30" i="46"/>
  <c r="C30" i="46"/>
  <c r="D29" i="46"/>
  <c r="C29" i="46"/>
  <c r="D28" i="46"/>
  <c r="C28" i="46"/>
  <c r="D27" i="46"/>
  <c r="C27" i="46"/>
  <c r="D26" i="46"/>
  <c r="C26" i="46"/>
  <c r="D25" i="46"/>
  <c r="C25" i="46"/>
  <c r="D24" i="46"/>
  <c r="C24" i="46"/>
  <c r="D23" i="46"/>
  <c r="C23" i="46"/>
  <c r="D22" i="46"/>
  <c r="C22" i="46"/>
  <c r="D21" i="46"/>
  <c r="C21" i="46"/>
  <c r="D20" i="46"/>
  <c r="C20" i="46"/>
  <c r="D19" i="46"/>
  <c r="C19" i="46"/>
  <c r="D18" i="46"/>
  <c r="C18" i="46"/>
  <c r="D17" i="46"/>
  <c r="C17" i="46"/>
  <c r="D16" i="46"/>
  <c r="C16" i="46"/>
  <c r="D15" i="46"/>
  <c r="C15" i="46"/>
  <c r="D14" i="46"/>
  <c r="C14" i="46"/>
  <c r="D13" i="46"/>
  <c r="C13" i="46"/>
  <c r="D12" i="46"/>
  <c r="C12" i="46"/>
  <c r="D11" i="46"/>
  <c r="C11" i="46"/>
  <c r="D10" i="46"/>
  <c r="C10" i="46"/>
  <c r="D9" i="46"/>
  <c r="C9" i="46"/>
  <c r="Y6" i="46"/>
  <c r="X4" i="46"/>
  <c r="O4" i="46"/>
  <c r="E4" i="46"/>
  <c r="O3" i="46"/>
  <c r="E3" i="46"/>
  <c r="C1" i="46"/>
  <c r="D33" i="47"/>
  <c r="C33" i="47"/>
  <c r="D32" i="47"/>
  <c r="C32" i="47"/>
  <c r="D31" i="47"/>
  <c r="C31" i="47"/>
  <c r="D30" i="47"/>
  <c r="C30" i="47"/>
  <c r="D29" i="47"/>
  <c r="C29" i="47"/>
  <c r="D28" i="47"/>
  <c r="C28" i="47"/>
  <c r="D27" i="47"/>
  <c r="C27" i="47"/>
  <c r="D26" i="47"/>
  <c r="C26" i="47"/>
  <c r="D25" i="47"/>
  <c r="C25" i="47"/>
  <c r="D24" i="47"/>
  <c r="C24" i="47"/>
  <c r="D23" i="47"/>
  <c r="C23" i="47"/>
  <c r="D22" i="47"/>
  <c r="C22" i="47"/>
  <c r="D21" i="47"/>
  <c r="C21" i="47"/>
  <c r="D20" i="47"/>
  <c r="C20" i="47"/>
  <c r="D19" i="47"/>
  <c r="C19" i="47"/>
  <c r="D18" i="47"/>
  <c r="C18" i="47"/>
  <c r="D17" i="47"/>
  <c r="C17" i="47"/>
  <c r="D16" i="47"/>
  <c r="C16" i="47"/>
  <c r="D15" i="47"/>
  <c r="C15" i="47"/>
  <c r="D14" i="47"/>
  <c r="C14" i="47"/>
  <c r="D13" i="47"/>
  <c r="C13" i="47"/>
  <c r="D12" i="47"/>
  <c r="C12" i="47"/>
  <c r="D11" i="47"/>
  <c r="C11" i="47"/>
  <c r="D10" i="47"/>
  <c r="C10" i="47"/>
  <c r="D9" i="47"/>
  <c r="C9" i="47"/>
  <c r="Y6" i="47"/>
  <c r="E6" i="47"/>
  <c r="E5" i="47"/>
  <c r="X4" i="47"/>
  <c r="O4" i="47"/>
  <c r="E4" i="47"/>
  <c r="O3" i="47"/>
  <c r="E3" i="47"/>
  <c r="C1" i="47"/>
  <c r="D33" i="48"/>
  <c r="C33" i="48"/>
  <c r="D32" i="48"/>
  <c r="C32" i="48"/>
  <c r="D31" i="48"/>
  <c r="C31" i="48"/>
  <c r="D30" i="48"/>
  <c r="C30" i="48"/>
  <c r="D29" i="48"/>
  <c r="C29" i="48"/>
  <c r="D28" i="48"/>
  <c r="C28" i="48"/>
  <c r="D27" i="48"/>
  <c r="C27" i="48"/>
  <c r="D26" i="48"/>
  <c r="C26" i="48"/>
  <c r="D25" i="48"/>
  <c r="C25" i="48"/>
  <c r="D24" i="48"/>
  <c r="C24" i="48"/>
  <c r="D23" i="48"/>
  <c r="C23" i="48"/>
  <c r="D22" i="48"/>
  <c r="C22" i="48"/>
  <c r="D21" i="48"/>
  <c r="C21" i="48"/>
  <c r="D20" i="48"/>
  <c r="C20" i="48"/>
  <c r="D19" i="48"/>
  <c r="C19" i="48"/>
  <c r="D18" i="48"/>
  <c r="C18" i="48"/>
  <c r="D17" i="48"/>
  <c r="C17" i="48"/>
  <c r="D16" i="48"/>
  <c r="C16" i="48"/>
  <c r="D15" i="48"/>
  <c r="C15" i="48"/>
  <c r="D14" i="48"/>
  <c r="C14" i="48"/>
  <c r="D13" i="48"/>
  <c r="C13" i="48"/>
  <c r="D12" i="48"/>
  <c r="C12" i="48"/>
  <c r="D11" i="48"/>
  <c r="C11" i="48"/>
  <c r="D10" i="48"/>
  <c r="C10" i="48"/>
  <c r="D9" i="48"/>
  <c r="C9" i="48"/>
  <c r="Y6" i="48"/>
  <c r="E6" i="48"/>
  <c r="E5" i="48"/>
  <c r="X4" i="48"/>
  <c r="O4" i="48"/>
  <c r="E4" i="48"/>
  <c r="O3" i="48"/>
  <c r="E3" i="48"/>
  <c r="C1" i="48"/>
  <c r="D12" i="24"/>
  <c r="D38" i="24" s="1"/>
  <c r="D14" i="24"/>
  <c r="D40" i="24" s="1"/>
  <c r="D16" i="24"/>
  <c r="D42" i="24" s="1"/>
  <c r="D12" i="23"/>
  <c r="D38" i="23" s="1"/>
  <c r="D16" i="23"/>
  <c r="D42" i="23" s="1"/>
  <c r="D12" i="21"/>
  <c r="D38" i="21" s="1"/>
  <c r="D14" i="21"/>
  <c r="D40" i="21" s="1"/>
  <c r="D16" i="21"/>
  <c r="D42" i="21" s="1"/>
  <c r="D42" i="18"/>
  <c r="D46" i="18"/>
  <c r="L40" i="22"/>
  <c r="L39" i="22"/>
  <c r="L38" i="22"/>
  <c r="D13" i="23"/>
  <c r="D39" i="23" s="1"/>
  <c r="D15" i="23"/>
  <c r="D41" i="23" s="1"/>
  <c r="D17" i="23"/>
  <c r="D43" i="23" s="1"/>
  <c r="D13" i="22"/>
  <c r="D39" i="22" s="1"/>
  <c r="D15" i="22"/>
  <c r="D41" i="22" s="1"/>
  <c r="D17" i="22"/>
  <c r="D43" i="22" s="1"/>
  <c r="D17" i="21"/>
  <c r="D43" i="21" s="1"/>
  <c r="M38" i="20"/>
  <c r="D17" i="20"/>
  <c r="D42" i="20" s="1"/>
  <c r="D44" i="20"/>
  <c r="M44" i="20"/>
  <c r="G46" i="20"/>
  <c r="M15" i="19"/>
  <c r="M41" i="19" s="1"/>
  <c r="M19" i="19"/>
  <c r="M45" i="19" s="1"/>
  <c r="M17" i="18"/>
  <c r="M45" i="18" s="1"/>
  <c r="M17" i="17"/>
  <c r="M45" i="17" s="1"/>
  <c r="M14" i="22"/>
  <c r="M40" i="22" s="1"/>
  <c r="M14" i="20"/>
  <c r="M39" i="20" s="1"/>
  <c r="M43" i="20"/>
  <c r="M45" i="20"/>
  <c r="M16" i="19"/>
  <c r="M42" i="19" s="1"/>
  <c r="M16" i="18"/>
  <c r="M44" i="18" s="1"/>
  <c r="M16" i="17"/>
  <c r="M44" i="17" s="1"/>
  <c r="M16" i="16"/>
  <c r="M42" i="16" s="1"/>
  <c r="M40" i="24"/>
  <c r="M16" i="24"/>
  <c r="M42" i="24" s="1"/>
  <c r="M13" i="24"/>
  <c r="M39" i="24" s="1"/>
  <c r="D17" i="24"/>
  <c r="D43" i="24" s="1"/>
  <c r="F41" i="23"/>
  <c r="F39" i="23"/>
  <c r="F38" i="23"/>
  <c r="L43" i="20"/>
  <c r="F43" i="20"/>
  <c r="L43" i="16"/>
  <c r="F43" i="16"/>
  <c r="L47" i="18"/>
  <c r="L43" i="22"/>
  <c r="L43" i="24"/>
  <c r="L42" i="16"/>
  <c r="L46" i="18"/>
  <c r="F41" i="20"/>
  <c r="L42" i="22"/>
  <c r="F42" i="22"/>
  <c r="L42" i="24"/>
  <c r="L45" i="17"/>
  <c r="F45" i="17"/>
  <c r="L43" i="19"/>
  <c r="L44" i="17"/>
  <c r="L42" i="19"/>
  <c r="F40" i="21"/>
  <c r="L43" i="17"/>
  <c r="F43" i="17"/>
  <c r="L41" i="19"/>
  <c r="F41" i="19"/>
  <c r="L42" i="17"/>
  <c r="L40" i="19"/>
  <c r="F38" i="21"/>
  <c r="AF16" i="10"/>
  <c r="AK16" i="10" s="1"/>
  <c r="AF24" i="10"/>
  <c r="AK24" i="10" s="1"/>
  <c r="AF32" i="10"/>
  <c r="AH32" i="10" s="1"/>
  <c r="AL32" i="10" s="1"/>
  <c r="AF16" i="11"/>
  <c r="AH16" i="11" s="1"/>
  <c r="AL16" i="11" s="1"/>
  <c r="AF20" i="11"/>
  <c r="AF24" i="11"/>
  <c r="AK24" i="11" s="1"/>
  <c r="AF28" i="11"/>
  <c r="AF32" i="11"/>
  <c r="AK32" i="11" s="1"/>
  <c r="AF36" i="11"/>
  <c r="AF15" i="12"/>
  <c r="AH15" i="12" s="1"/>
  <c r="AL15" i="12" s="1"/>
  <c r="AF23" i="12"/>
  <c r="AH23" i="12" s="1"/>
  <c r="AL23" i="12" s="1"/>
  <c r="AF31" i="12"/>
  <c r="AK31" i="12" s="1"/>
  <c r="AF37" i="8"/>
  <c r="AK37" i="8" s="1"/>
  <c r="AF16" i="9"/>
  <c r="AF20" i="9"/>
  <c r="AH20" i="9" s="1"/>
  <c r="AL20" i="9" s="1"/>
  <c r="AF24" i="9"/>
  <c r="AF28" i="9"/>
  <c r="AF32" i="9"/>
  <c r="AF36" i="9"/>
  <c r="AK36" i="9" s="1"/>
  <c r="L45" i="20"/>
  <c r="F45" i="20"/>
  <c r="M22" i="3"/>
  <c r="M54" i="3" s="1"/>
  <c r="M21" i="3"/>
  <c r="M53" i="3" s="1"/>
  <c r="L44" i="20"/>
  <c r="F44" i="20"/>
  <c r="L47" i="17"/>
  <c r="F47" i="17"/>
  <c r="L45" i="19"/>
  <c r="F45" i="19"/>
  <c r="L46" i="17"/>
  <c r="F46" i="17"/>
  <c r="L44" i="19"/>
  <c r="F44" i="19"/>
  <c r="L41" i="16"/>
  <c r="L45" i="18"/>
  <c r="L41" i="22"/>
  <c r="L41" i="24"/>
  <c r="L40" i="16"/>
  <c r="F40" i="16"/>
  <c r="L44" i="18"/>
  <c r="F44" i="18"/>
  <c r="F39" i="20"/>
  <c r="L40" i="24"/>
  <c r="F40" i="24"/>
  <c r="L39" i="16"/>
  <c r="L43" i="18"/>
  <c r="F43" i="18"/>
  <c r="L39" i="24"/>
  <c r="F39" i="24"/>
  <c r="L46" i="20"/>
  <c r="F46" i="20"/>
  <c r="L38" i="16"/>
  <c r="L42" i="18"/>
  <c r="J12" i="24"/>
  <c r="J38" i="24" s="1"/>
  <c r="M39" i="23"/>
  <c r="M40" i="23"/>
  <c r="G40" i="23"/>
  <c r="M41" i="23"/>
  <c r="G41" i="23"/>
  <c r="M42" i="23"/>
  <c r="G42" i="23"/>
  <c r="M43" i="23"/>
  <c r="G43" i="23"/>
  <c r="F39" i="22"/>
  <c r="F40" i="22"/>
  <c r="G38" i="16"/>
  <c r="M13" i="16"/>
  <c r="M39" i="16" s="1"/>
  <c r="G39" i="16"/>
  <c r="M14" i="16"/>
  <c r="M40" i="16" s="1"/>
  <c r="G40" i="16"/>
  <c r="M15" i="16"/>
  <c r="M41" i="16" s="1"/>
  <c r="G41" i="16"/>
  <c r="G39" i="22"/>
  <c r="G40" i="22"/>
  <c r="G41" i="22"/>
  <c r="G42" i="22"/>
  <c r="G43" i="22"/>
  <c r="G39" i="21"/>
  <c r="G40" i="21"/>
  <c r="G42" i="21"/>
  <c r="G43" i="21"/>
  <c r="G37" i="20"/>
  <c r="G38" i="20"/>
  <c r="G39" i="20"/>
  <c r="G40" i="20"/>
  <c r="G41" i="20"/>
  <c r="G42" i="20"/>
  <c r="G43" i="20"/>
  <c r="G44" i="20"/>
  <c r="G45" i="20"/>
  <c r="G40" i="19"/>
  <c r="G41" i="19"/>
  <c r="G42" i="19"/>
  <c r="G43" i="19"/>
  <c r="G44" i="19"/>
  <c r="G42" i="18"/>
  <c r="G43" i="18"/>
  <c r="G44" i="18"/>
  <c r="G45" i="18"/>
  <c r="G46" i="18"/>
  <c r="G42" i="17"/>
  <c r="G43" i="17"/>
  <c r="G44" i="17"/>
  <c r="G45" i="17"/>
  <c r="G46" i="17"/>
  <c r="G42" i="16"/>
  <c r="G43" i="16"/>
  <c r="G38" i="24"/>
  <c r="G39" i="24"/>
  <c r="G40" i="24"/>
  <c r="G41" i="24"/>
  <c r="G42" i="24"/>
  <c r="G43" i="24"/>
  <c r="AH36" i="9"/>
  <c r="AL36" i="9" s="1"/>
  <c r="AH28" i="9"/>
  <c r="AL28" i="9" s="1"/>
  <c r="AK28" i="9"/>
  <c r="AK20" i="9"/>
  <c r="AL32" i="7"/>
  <c r="AL24" i="7"/>
  <c r="AL20" i="7"/>
  <c r="AK34" i="11"/>
  <c r="AK26" i="10"/>
  <c r="AH32" i="9"/>
  <c r="AL32" i="9" s="1"/>
  <c r="AK32" i="9"/>
  <c r="AH24" i="9"/>
  <c r="AL24" i="9" s="1"/>
  <c r="AK24" i="9"/>
  <c r="AH16" i="9"/>
  <c r="AL16" i="9" s="1"/>
  <c r="AK16" i="9"/>
  <c r="AL36" i="7"/>
  <c r="AL28" i="7"/>
  <c r="AL16" i="7"/>
  <c r="AH37" i="8"/>
  <c r="AL37" i="8" s="1"/>
  <c r="AH22" i="11"/>
  <c r="AL22" i="11" s="1"/>
  <c r="AK22" i="11"/>
  <c r="AH30" i="10"/>
  <c r="AL30" i="10" s="1"/>
  <c r="AH14" i="10"/>
  <c r="AL14" i="10" s="1"/>
  <c r="AL34" i="7"/>
  <c r="AL30" i="7"/>
  <c r="AL26" i="7"/>
  <c r="AL22" i="7"/>
  <c r="AL18" i="7"/>
  <c r="AL14" i="7"/>
  <c r="AH31" i="12"/>
  <c r="AL31" i="12" s="1"/>
  <c r="AK23" i="12"/>
  <c r="AK15" i="12"/>
  <c r="AH36" i="11"/>
  <c r="AL36" i="11"/>
  <c r="AK36" i="11"/>
  <c r="AH32" i="11"/>
  <c r="AL32" i="11" s="1"/>
  <c r="AH28" i="11"/>
  <c r="AL28" i="11" s="1"/>
  <c r="AK28" i="11"/>
  <c r="AH24" i="11"/>
  <c r="AL24" i="11" s="1"/>
  <c r="AH20" i="11"/>
  <c r="AL20" i="11" s="1"/>
  <c r="AK20" i="11"/>
  <c r="AK16" i="11"/>
  <c r="AK32" i="10"/>
  <c r="AH24" i="10"/>
  <c r="AL24" i="10" s="1"/>
  <c r="AH16" i="10"/>
  <c r="AL16" i="10" s="1"/>
  <c r="L38" i="24"/>
  <c r="G47" i="18"/>
  <c r="D18" i="19"/>
  <c r="D44" i="19" s="1"/>
  <c r="D19" i="19"/>
  <c r="D45" i="19" s="1"/>
  <c r="D17" i="19"/>
  <c r="D43" i="19" s="1"/>
  <c r="D15" i="19"/>
  <c r="D41" i="19" s="1"/>
  <c r="M33" i="19"/>
  <c r="D14" i="19"/>
  <c r="D40" i="19" s="1"/>
  <c r="D16" i="19"/>
  <c r="D42" i="19" s="1"/>
  <c r="D16" i="3"/>
  <c r="D48" i="3" s="1"/>
  <c r="D20" i="3"/>
  <c r="D52" i="3" s="1"/>
  <c r="D17" i="3"/>
  <c r="D49" i="3" s="1"/>
  <c r="D19" i="3"/>
  <c r="D51" i="3" s="1"/>
  <c r="D22" i="3"/>
  <c r="D54" i="3" s="1"/>
  <c r="AK20" i="10" l="1"/>
  <c r="AH20" i="10"/>
  <c r="AL20" i="10" s="1"/>
  <c r="AH28" i="10"/>
  <c r="AL28" i="10" s="1"/>
  <c r="AK28" i="10"/>
  <c r="AH36" i="10"/>
  <c r="AL36" i="10" s="1"/>
  <c r="AK36" i="10"/>
  <c r="AH19" i="12"/>
  <c r="AL19" i="12" s="1"/>
  <c r="AK19" i="12"/>
  <c r="AH27" i="12"/>
  <c r="AL27" i="12" s="1"/>
  <c r="AK27" i="12"/>
  <c r="AK35" i="12"/>
  <c r="AH35" i="12"/>
  <c r="AL35" i="12" s="1"/>
  <c r="L22" i="3"/>
  <c r="L54" i="3" s="1"/>
  <c r="AH13" i="10"/>
  <c r="AL13" i="10" s="1"/>
  <c r="AF18" i="10"/>
  <c r="AH18" i="10" s="1"/>
  <c r="AL18" i="10" s="1"/>
  <c r="AL22" i="10"/>
  <c r="AL26" i="10"/>
  <c r="F20" i="3"/>
  <c r="F52" i="3" s="1"/>
  <c r="AF13" i="12"/>
  <c r="AF17" i="12"/>
  <c r="AK17" i="12" s="1"/>
  <c r="AF21" i="12"/>
  <c r="AF25" i="12"/>
  <c r="AF29" i="12"/>
  <c r="AF33" i="12"/>
  <c r="AH33" i="12" s="1"/>
  <c r="AL33" i="12" s="1"/>
  <c r="AF37" i="12"/>
  <c r="D21" i="3"/>
  <c r="D53" i="3" s="1"/>
  <c r="D18" i="3"/>
  <c r="D50" i="3" s="1"/>
  <c r="D15" i="3"/>
  <c r="D47" i="3" s="1"/>
  <c r="D14" i="3"/>
  <c r="D46" i="3" s="1"/>
  <c r="D23" i="3"/>
  <c r="D55" i="3" s="1"/>
  <c r="AL14" i="11"/>
  <c r="AF15" i="11"/>
  <c r="AF17" i="11"/>
  <c r="AF18" i="11"/>
  <c r="AF19" i="11"/>
  <c r="AF21" i="11"/>
  <c r="AF23" i="11"/>
  <c r="AF25" i="11"/>
  <c r="AF27" i="11"/>
  <c r="AF29" i="11"/>
  <c r="AL30" i="11"/>
  <c r="AF31" i="11"/>
  <c r="AF33" i="11"/>
  <c r="AL34" i="11"/>
  <c r="AF35" i="11"/>
  <c r="AF37" i="11"/>
  <c r="AF14" i="9"/>
  <c r="AF22" i="9"/>
  <c r="AF26" i="9"/>
  <c r="AH26" i="9" s="1"/>
  <c r="AL26" i="9" s="1"/>
  <c r="AF30" i="9"/>
  <c r="AF34" i="9"/>
  <c r="AH34" i="9" s="1"/>
  <c r="AL34" i="9" s="1"/>
  <c r="I39" i="21"/>
  <c r="M13" i="21"/>
  <c r="M39" i="21" s="1"/>
  <c r="I42" i="21"/>
  <c r="M16" i="21"/>
  <c r="M42" i="21" s="1"/>
  <c r="M14" i="19"/>
  <c r="M40" i="19" s="1"/>
  <c r="M17" i="19"/>
  <c r="M43" i="19" s="1"/>
  <c r="M18" i="19"/>
  <c r="M44" i="19" s="1"/>
  <c r="M15" i="18"/>
  <c r="M43" i="18" s="1"/>
  <c r="M15" i="17"/>
  <c r="M43" i="17" s="1"/>
  <c r="M18" i="17"/>
  <c r="M46" i="17" s="1"/>
  <c r="G47" i="17"/>
  <c r="M19" i="17"/>
  <c r="M47" i="17" s="1"/>
  <c r="I43" i="16"/>
  <c r="M17" i="16"/>
  <c r="M43" i="16" s="1"/>
  <c r="AL13" i="11"/>
  <c r="AF18" i="12"/>
  <c r="M14" i="18"/>
  <c r="M42" i="18" s="1"/>
  <c r="M15" i="22"/>
  <c r="M41" i="22" s="1"/>
  <c r="M17" i="22"/>
  <c r="M43" i="22" s="1"/>
  <c r="M12" i="16"/>
  <c r="M38" i="16" s="1"/>
  <c r="M12" i="24"/>
  <c r="M38" i="24" s="1"/>
  <c r="M13" i="22"/>
  <c r="M39" i="22" s="1"/>
  <c r="M12" i="21"/>
  <c r="M38" i="21" s="1"/>
  <c r="M14" i="17"/>
  <c r="M42" i="17" s="1"/>
  <c r="AF15" i="10"/>
  <c r="AK15" i="10" s="1"/>
  <c r="AF17" i="10"/>
  <c r="AF19" i="10"/>
  <c r="AK19" i="10" s="1"/>
  <c r="AF21" i="10"/>
  <c r="AF23" i="10"/>
  <c r="AK23" i="10" s="1"/>
  <c r="AF25" i="10"/>
  <c r="AF27" i="10"/>
  <c r="AK27" i="10" s="1"/>
  <c r="AF29" i="10"/>
  <c r="AF31" i="10"/>
  <c r="AK31" i="10" s="1"/>
  <c r="AF33" i="10"/>
  <c r="AF35" i="10"/>
  <c r="AK35" i="10" s="1"/>
  <c r="AF37" i="10"/>
  <c r="AF14" i="12"/>
  <c r="AK14" i="12" s="1"/>
  <c r="AF16" i="12"/>
  <c r="AF20" i="12"/>
  <c r="AK20" i="12" s="1"/>
  <c r="AF22" i="12"/>
  <c r="AF24" i="12"/>
  <c r="AK24" i="12" s="1"/>
  <c r="AF26" i="12"/>
  <c r="AF28" i="12"/>
  <c r="AK28" i="12" s="1"/>
  <c r="AF30" i="12"/>
  <c r="AF32" i="12"/>
  <c r="AK32" i="12" s="1"/>
  <c r="AF34" i="12"/>
  <c r="AF36" i="12"/>
  <c r="AK36" i="12" s="1"/>
  <c r="AF36" i="8"/>
  <c r="M12" i="22"/>
  <c r="M38" i="22" s="1"/>
  <c r="M16" i="22"/>
  <c r="M42" i="22" s="1"/>
  <c r="M14" i="21"/>
  <c r="M40" i="21" s="1"/>
  <c r="M15" i="21"/>
  <c r="M41" i="21" s="1"/>
  <c r="M17" i="21"/>
  <c r="M43" i="21" s="1"/>
  <c r="M17" i="20"/>
  <c r="M42" i="20" s="1"/>
  <c r="G41" i="21"/>
  <c r="M16" i="20"/>
  <c r="M41" i="20" s="1"/>
  <c r="M12" i="20"/>
  <c r="M37" i="20" s="1"/>
  <c r="M15" i="20"/>
  <c r="M40" i="20" s="1"/>
  <c r="AH29" i="12"/>
  <c r="AL29" i="12" s="1"/>
  <c r="AK29" i="12"/>
  <c r="AH17" i="12"/>
  <c r="AL17" i="12" s="1"/>
  <c r="AH26" i="11"/>
  <c r="AL26" i="11" s="1"/>
  <c r="AK26" i="11"/>
  <c r="AH14" i="12"/>
  <c r="AL14" i="12" s="1"/>
  <c r="AH16" i="12"/>
  <c r="AL16" i="12" s="1"/>
  <c r="AK16" i="12"/>
  <c r="AH18" i="12"/>
  <c r="AL18" i="12" s="1"/>
  <c r="AK18" i="12"/>
  <c r="AH20" i="12"/>
  <c r="AL20" i="12" s="1"/>
  <c r="AH22" i="12"/>
  <c r="AL22" i="12" s="1"/>
  <c r="AK22" i="12"/>
  <c r="AH24" i="12"/>
  <c r="AL24" i="12" s="1"/>
  <c r="AH26" i="12"/>
  <c r="AL26" i="12" s="1"/>
  <c r="AK26" i="12"/>
  <c r="AH28" i="12"/>
  <c r="AL28" i="12" s="1"/>
  <c r="AH30" i="12"/>
  <c r="AL30" i="12" s="1"/>
  <c r="AK30" i="12"/>
  <c r="AH32" i="12"/>
  <c r="AL32" i="12" s="1"/>
  <c r="AH34" i="12"/>
  <c r="AL34" i="12" s="1"/>
  <c r="AK34" i="12"/>
  <c r="AH36" i="12"/>
  <c r="AL36" i="12" s="1"/>
  <c r="AH36" i="8"/>
  <c r="AL36" i="8" s="1"/>
  <c r="AK36" i="8"/>
  <c r="AK18" i="9"/>
  <c r="AK26" i="9"/>
  <c r="AK34" i="9"/>
  <c r="AK22" i="10"/>
  <c r="AK14" i="11"/>
  <c r="AK30" i="11"/>
  <c r="AK33" i="12"/>
  <c r="AK18" i="10"/>
  <c r="AH34" i="10"/>
  <c r="AL34" i="10" s="1"/>
  <c r="AK34" i="10"/>
  <c r="AH15" i="10"/>
  <c r="AL15" i="10" s="1"/>
  <c r="AH17" i="10"/>
  <c r="AL17" i="10" s="1"/>
  <c r="AK17" i="10"/>
  <c r="AH19" i="10"/>
  <c r="AL19" i="10" s="1"/>
  <c r="AH21" i="10"/>
  <c r="AL21" i="10" s="1"/>
  <c r="AK21" i="10"/>
  <c r="AH23" i="10"/>
  <c r="AL23" i="10" s="1"/>
  <c r="AH25" i="10"/>
  <c r="AL25" i="10" s="1"/>
  <c r="AK25" i="10"/>
  <c r="AH27" i="10"/>
  <c r="AL27" i="10" s="1"/>
  <c r="AH29" i="10"/>
  <c r="AL29" i="10" s="1"/>
  <c r="AK29" i="10"/>
  <c r="AH31" i="10"/>
  <c r="AL31" i="10" s="1"/>
  <c r="AH33" i="10"/>
  <c r="AL33" i="10" s="1"/>
  <c r="AK33" i="10"/>
  <c r="AH35" i="10"/>
  <c r="AL35" i="10" s="1"/>
  <c r="AH37" i="10"/>
  <c r="AL37" i="10" s="1"/>
  <c r="AK37" i="10"/>
  <c r="AK13" i="10"/>
  <c r="M19" i="18"/>
  <c r="M47" i="18" s="1"/>
  <c r="AK30" i="9" l="1"/>
  <c r="AH30" i="9"/>
  <c r="AL30" i="9" s="1"/>
  <c r="AK22" i="9"/>
  <c r="AH22" i="9"/>
  <c r="AL22" i="9" s="1"/>
  <c r="AH37" i="11"/>
  <c r="AL37" i="11" s="1"/>
  <c r="AK37" i="11"/>
  <c r="AH31" i="11"/>
  <c r="AL31" i="11" s="1"/>
  <c r="AK31" i="11"/>
  <c r="AH29" i="11"/>
  <c r="AL29" i="11" s="1"/>
  <c r="AK29" i="11"/>
  <c r="AH25" i="11"/>
  <c r="AL25" i="11" s="1"/>
  <c r="AK25" i="11"/>
  <c r="AH21" i="11"/>
  <c r="AL21" i="11" s="1"/>
  <c r="AK21" i="11"/>
  <c r="AK18" i="11"/>
  <c r="AH18" i="11"/>
  <c r="AL18" i="11" s="1"/>
  <c r="AH15" i="11"/>
  <c r="AL15" i="11" s="1"/>
  <c r="AK15" i="11"/>
  <c r="AK25" i="12"/>
  <c r="AH25" i="12"/>
  <c r="AL25" i="12" s="1"/>
  <c r="AK14" i="9"/>
  <c r="AH14" i="9"/>
  <c r="AL14" i="9" s="1"/>
  <c r="AH35" i="11"/>
  <c r="AL35" i="11" s="1"/>
  <c r="AK35" i="11"/>
  <c r="AH33" i="11"/>
  <c r="AL33" i="11" s="1"/>
  <c r="AK33" i="11"/>
  <c r="AH27" i="11"/>
  <c r="AL27" i="11" s="1"/>
  <c r="AK27" i="11"/>
  <c r="AH23" i="11"/>
  <c r="AL23" i="11" s="1"/>
  <c r="AK23" i="11"/>
  <c r="AH19" i="11"/>
  <c r="AL19" i="11" s="1"/>
  <c r="AK19" i="11"/>
  <c r="AH17" i="11"/>
  <c r="AL17" i="11" s="1"/>
  <c r="AK17" i="11"/>
  <c r="AH37" i="12"/>
  <c r="AL37" i="12" s="1"/>
  <c r="AK37" i="12"/>
  <c r="AK21" i="12"/>
  <c r="AH21" i="12"/>
  <c r="AL21" i="12" s="1"/>
  <c r="L20" i="3"/>
  <c r="L52" i="3" s="1"/>
  <c r="AK13" i="12"/>
  <c r="AH13" i="12"/>
  <c r="AL13" i="12" s="1"/>
</calcChain>
</file>

<file path=xl/sharedStrings.xml><?xml version="1.0" encoding="utf-8"?>
<sst xmlns="http://schemas.openxmlformats.org/spreadsheetml/2006/main" count="1604" uniqueCount="163">
  <si>
    <t>PLANTEL:</t>
  </si>
  <si>
    <t>CARRERA:</t>
  </si>
  <si>
    <t>GRADO:</t>
  </si>
  <si>
    <t>GRUPO:</t>
  </si>
  <si>
    <t>CALENDARIO:</t>
  </si>
  <si>
    <t>TURNO:</t>
  </si>
  <si>
    <t>N° PARCIAL:</t>
  </si>
  <si>
    <t>FECHA EXAMEN PARCIAL:</t>
  </si>
  <si>
    <t>N°</t>
  </si>
  <si>
    <t>ALUMNOS:</t>
  </si>
  <si>
    <t>CODIGO:</t>
  </si>
  <si>
    <t>PROFESOR</t>
  </si>
  <si>
    <t xml:space="preserve">                UI  INTERNACIONAL A.C.</t>
  </si>
  <si>
    <t xml:space="preserve">   LISTA DE ASISTENCIA</t>
  </si>
  <si>
    <r>
      <t xml:space="preserve">                                                                        </t>
    </r>
    <r>
      <rPr>
        <b/>
        <sz val="12"/>
        <color theme="1"/>
        <rFont val="Calibri"/>
        <family val="2"/>
        <scheme val="minor"/>
      </rPr>
      <t xml:space="preserve"> </t>
    </r>
  </si>
  <si>
    <t xml:space="preserve">    DOCENTE:      </t>
  </si>
  <si>
    <t>TOTAL DE CLASES:</t>
  </si>
  <si>
    <t>MATERIA:</t>
  </si>
  <si>
    <t>PARCIAL:</t>
  </si>
  <si>
    <t>No.</t>
  </si>
  <si>
    <t>ALUMNO</t>
  </si>
  <si>
    <t>CODIGO</t>
  </si>
  <si>
    <t>FALTAS</t>
  </si>
  <si>
    <r>
      <t xml:space="preserve">*LA TOLERANCIA DE LLEGADA A LOS ALUMNOS ES UNICAMENTE DE </t>
    </r>
    <r>
      <rPr>
        <b/>
        <sz val="11"/>
        <color theme="1"/>
        <rFont val="Calibri"/>
        <family val="2"/>
        <scheme val="minor"/>
      </rPr>
      <t>10 ( DIEZ) MINUTOS DESPUES DEL INICIO DE LA CLASE</t>
    </r>
  </si>
  <si>
    <r>
      <rPr>
        <b/>
        <sz val="12"/>
        <color indexed="8"/>
        <rFont val="Adobe Garamond Pro"/>
        <family val="1"/>
      </rPr>
      <t>*ESTIMADO DOCENTE:</t>
    </r>
    <r>
      <rPr>
        <sz val="12"/>
        <color indexed="8"/>
        <rFont val="Adobe Garamond Pro"/>
        <family val="1"/>
      </rPr>
      <t xml:space="preserve"> FAVOR DE INICIAR TUS ACTIVIDADES ACADEMICAS NOMBRANDO LISTA</t>
    </r>
  </si>
  <si>
    <t>MATERA:</t>
  </si>
  <si>
    <t xml:space="preserve">CALENDARIO: </t>
  </si>
  <si>
    <t>NOMBRE DEL PROFESOR:</t>
  </si>
  <si>
    <t>PRIMER PARCIAL</t>
  </si>
  <si>
    <t>SEGUNDO PARCIAL</t>
  </si>
  <si>
    <t>TERCER PARCIAL</t>
  </si>
  <si>
    <t>CALIFICACION FINAL</t>
  </si>
  <si>
    <t>Número de clases en el parcial</t>
  </si>
  <si>
    <t>Asist. 80%</t>
  </si>
  <si>
    <t>Asist. 65%</t>
  </si>
  <si>
    <t>Asistencias</t>
  </si>
  <si>
    <t>Faltas</t>
  </si>
  <si>
    <t xml:space="preserve">Calificación </t>
  </si>
  <si>
    <t>TOTAL DE ASIST.</t>
  </si>
  <si>
    <t>TOTAL DE FALTAS</t>
  </si>
  <si>
    <t>PROMEDIO FINAL</t>
  </si>
  <si>
    <t>EXAM. ORDINARIO</t>
  </si>
  <si>
    <t>PONDERACIÓN ORD.</t>
  </si>
  <si>
    <t>EXTRAORDINARIO</t>
  </si>
  <si>
    <t>PONDERACIÓN EXT.</t>
  </si>
  <si>
    <t>CAL. FINAL C / EXT</t>
  </si>
  <si>
    <t>%</t>
  </si>
  <si>
    <t>Nombre del Alumno</t>
  </si>
  <si>
    <t>FECHA:</t>
  </si>
  <si>
    <t>UI INTERNACIONAL A.C.</t>
  </si>
  <si>
    <t>BOLETA DE CALIFICACIONES</t>
  </si>
  <si>
    <t>CICLO ESCOLAR:</t>
  </si>
  <si>
    <t>NOMBRE DEL ALUMNO:</t>
  </si>
  <si>
    <t>OBSERVACIONES:</t>
  </si>
  <si>
    <t>MATERIA</t>
  </si>
  <si>
    <t>CALENDARIO ESCOLAR</t>
  </si>
  <si>
    <t>CREDITOS</t>
  </si>
  <si>
    <t>RESULTADOS DE EVALUACIONES</t>
  </si>
  <si>
    <t>FECHA</t>
  </si>
  <si>
    <t>P A R C I A L E S</t>
  </si>
  <si>
    <t>PROMEDIO</t>
  </si>
  <si>
    <t>TOTAL</t>
  </si>
  <si>
    <t>1er.</t>
  </si>
  <si>
    <t>2do.</t>
  </si>
  <si>
    <t xml:space="preserve">3er. </t>
  </si>
  <si>
    <t>FINAL</t>
  </si>
  <si>
    <t xml:space="preserve"> FALTAS</t>
  </si>
  <si>
    <t>DIA</t>
  </si>
  <si>
    <t>MES</t>
  </si>
  <si>
    <t>AÑO</t>
  </si>
  <si>
    <t>ESTE ES SOLO UN DOCUMENTO INFORMATIVO PARA EL ALUMNO Y NO TIENE VALIDEZ OFICIAL.</t>
  </si>
  <si>
    <t>ATENTAMENTE</t>
  </si>
  <si>
    <t>" EDUCACIÓN CON SENTIDO UNIVERSAL"</t>
  </si>
  <si>
    <t>________________________________</t>
  </si>
  <si>
    <t>COORDINADOR (A) PLANTEL</t>
  </si>
  <si>
    <t>2014 A</t>
  </si>
  <si>
    <t>EVALUACION</t>
  </si>
  <si>
    <t>EXTRA</t>
  </si>
  <si>
    <t xml:space="preserve">2014 A </t>
  </si>
  <si>
    <t>AC</t>
  </si>
  <si>
    <t xml:space="preserve">                                                               DIRECTOR PLANTEL TONALA</t>
  </si>
  <si>
    <t xml:space="preserve">                                                              DIRECTOR PLANTEL TONALA</t>
  </si>
  <si>
    <t xml:space="preserve">                                                                DIRECTOR PLANTEL TONALA </t>
  </si>
  <si>
    <t xml:space="preserve">                                                                 DIRECTOR PLANTEL TONALA</t>
  </si>
  <si>
    <t xml:space="preserve">2014-A </t>
  </si>
  <si>
    <t>2014-A</t>
  </si>
  <si>
    <t xml:space="preserve">                                                                DIRECTOR PLANTEL TONALA</t>
  </si>
  <si>
    <t xml:space="preserve">                                                                  DIRECTOR PLANTEL</t>
  </si>
  <si>
    <t xml:space="preserve">                                                             DIRECTOR PLANTEL TONALA</t>
  </si>
  <si>
    <t>DIRECTOR (A):</t>
  </si>
  <si>
    <t>" SUEÑA, CREA Y VIVE "</t>
  </si>
  <si>
    <t>"SUEÑA, CREA Y  VIVE"</t>
  </si>
  <si>
    <t>UEA CENTRO UNIVERSITARIO</t>
  </si>
  <si>
    <t xml:space="preserve">UEA CENTRO UNIVERSITARIO </t>
  </si>
  <si>
    <t>TORRES ARREOLA LILIANA</t>
  </si>
  <si>
    <t xml:space="preserve">RELACIONES PUBLICAS </t>
  </si>
  <si>
    <t>RELACIONES PUBLICAS</t>
  </si>
  <si>
    <t>GRADO Y CARRERA</t>
  </si>
  <si>
    <t xml:space="preserve">SI ALGUN ALUMNO NO SE ENCUENTRE EN LA LISTA  FAVOR DE ANOTARLO HASTA ABAJO (NOMBRE COMPLETO) </t>
  </si>
  <si>
    <t xml:space="preserve">SI ALGUNO ALUMNO DEJO DE ASISTIR NOTIFICARLO A CONTROL ESCOLAR </t>
  </si>
  <si>
    <t>GUADALAJARA</t>
  </si>
  <si>
    <t>VARIOS</t>
  </si>
  <si>
    <t>MATUTINO</t>
  </si>
  <si>
    <t>2019-A</t>
  </si>
  <si>
    <t xml:space="preserve">PRIMERO </t>
  </si>
  <si>
    <t>CAD BASICO</t>
  </si>
  <si>
    <t xml:space="preserve">DIAZ MARMOLEJO JOEL </t>
  </si>
  <si>
    <t>CASTELLANOS MACIAS ILSE DANIELA2A</t>
  </si>
  <si>
    <t>DOMINGUEZ PIZANO ROSARIO PAOLA2A</t>
  </si>
  <si>
    <t>HERNANDEZ MAGAÑA HUMBERTO2A</t>
  </si>
  <si>
    <t>MADRUEÑO INZUZA RAUL OSVALDO2A</t>
  </si>
  <si>
    <t>PIZANO DAVALOS LISBHET AMERICA4A</t>
  </si>
  <si>
    <t>RIOS GONZALEZ BRYAN GIOVANNI3A</t>
  </si>
  <si>
    <t>BOLAÑOS SANTOS MARIA GUADALUPE</t>
  </si>
  <si>
    <t>MORENO CASTILLO TANIA MARISOL</t>
  </si>
  <si>
    <t>PEREZ LOPEZ JENIFER</t>
  </si>
  <si>
    <t>TIPA MARTINEZ GABRIELA GUADALUPE</t>
  </si>
  <si>
    <t>MERCADO JIMENEZ LEIDY SARAHY</t>
  </si>
  <si>
    <t>REYES PEREZ PAULINA SARA</t>
  </si>
  <si>
    <t>PEREZ RAMIREZ JULIETA</t>
  </si>
  <si>
    <t>DE LA VEGA PLACENCIA ANDREA</t>
  </si>
  <si>
    <t>RAMIREZ MELGOZA ANA POLET</t>
  </si>
  <si>
    <t>HERNANDEZ RIVERA AMERICA ESTEFANIA</t>
  </si>
  <si>
    <t>RENTERIA SANDOVAL MARIA FERNANDA</t>
  </si>
  <si>
    <t>ARQUITECTURA / DISEÑO DE INTERIORES Y AMBIENTACIÓN</t>
  </si>
  <si>
    <t>2° DIA</t>
  </si>
  <si>
    <t>2°ARQ</t>
  </si>
  <si>
    <t>3°ARQ</t>
  </si>
  <si>
    <t>3°DIA</t>
  </si>
  <si>
    <t>2°DIA</t>
  </si>
  <si>
    <t>4°ARQ</t>
  </si>
  <si>
    <t>FIRMA ALUMNO</t>
  </si>
  <si>
    <t>LICENCIATURA:</t>
  </si>
  <si>
    <t>2019A</t>
  </si>
  <si>
    <t xml:space="preserve">DISEÑO GRÁFICO PUBLICITARIO </t>
  </si>
  <si>
    <t xml:space="preserve">INDICACIONES LLENADO DE CONCENTRADOS </t>
  </si>
  <si>
    <t xml:space="preserve">Estimado Docente a continuacion le daremos a conocer los lineamientos para hacer el llenado </t>
  </si>
  <si>
    <t>de concentrados correspondientes al ciclo escolar 2019 A.</t>
  </si>
  <si>
    <t>1.- La calificación debera de ser del 5 al 10, np ( no presento) na (no acredito);</t>
  </si>
  <si>
    <t>2.- Debera de llenar los espacios del encabezado con su nombre completo, carrera (s), grado (s), turno y materia (s)</t>
  </si>
  <si>
    <t>3.- Se llenara el espacio en blanco de las asistencias y de las faltas correspondientes al parcial que nos ocupa.</t>
  </si>
  <si>
    <t xml:space="preserve">4.- Los alumnos estan por licenciatura, del listado general debera de seleccionar los alumnos que corresponden a la </t>
  </si>
  <si>
    <t>materia que usted imparte, los demas los debera de dejar en blanco.</t>
  </si>
  <si>
    <t>5.- Los alumnos que no hayan cumplido con tramites administrativos apareceran bloqueados y no podra levantarles calificacion .</t>
  </si>
  <si>
    <t>( se le pide no modificar el formato para levantar calificacion, debera de usar este ).</t>
  </si>
  <si>
    <t xml:space="preserve">6.- Debera de pedirle a los alumnos que aparezcan bloqueados el pase de asentamiento de calificacion y deberan </t>
  </si>
  <si>
    <t xml:space="preserve">de entregarlo a mas tardar el 22 de mayo, pasando esa fecha ya no se haran modificaciones ni levantamiento de calificaciones </t>
  </si>
  <si>
    <t>7.- Una vez llenado y completo hay que enviarlo al correo de ueacontrolescolar2@gmail.com</t>
  </si>
  <si>
    <t>8. Ya enviados a control escolar , el departamento se encargara de imprimir y dejarlos en su carpeta para haga conocimiento al alumno</t>
  </si>
  <si>
    <t>de la calificacion y le firmen .</t>
  </si>
  <si>
    <t>AMBROSIO MEJIA LIBNI SAMAI</t>
  </si>
  <si>
    <t xml:space="preserve">ARROYO CORIA KARINA  </t>
  </si>
  <si>
    <t>CASTRO VAZQUEZ PEDRO ANTONIO</t>
  </si>
  <si>
    <t xml:space="preserve">CHUNG MUÑIZ DIEGO JESUS </t>
  </si>
  <si>
    <t>HUERTA RANGEL EDSON ALEJANDRO</t>
  </si>
  <si>
    <t>JAIME SOLIS KARINA OLIBAMA</t>
  </si>
  <si>
    <t>CARDENAS CORIA IYALI ITZEL</t>
  </si>
  <si>
    <t>CASTAÑON VELASQUEZ MARIANA SARAHI</t>
  </si>
  <si>
    <t>NAVARRO BECERRA ANDREA MADAY</t>
  </si>
  <si>
    <t>GOMEZ VILLA MARLON</t>
  </si>
  <si>
    <t>UNO</t>
  </si>
  <si>
    <t>JOHANA M. PLASCENCIA BARRERA</t>
  </si>
  <si>
    <t>DEONTOLOGIA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</si>
</sst>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/mm/yyyy;@"/>
  </numFmts>
  <fonts count="5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7"/>
      <color theme="1"/>
      <name val="Calibri"/>
      <family val="2"/>
      <scheme val="minor"/>
    </font>
    <font>
      <b/>
      <sz val="6"/>
      <color theme="1"/>
      <name val="Calibri"/>
      <family val="2"/>
      <scheme val="minor"/>
    </font>
    <font>
      <b/>
      <sz val="6"/>
      <color theme="0"/>
      <name val="Calibri"/>
      <family val="2"/>
      <scheme val="minor"/>
    </font>
    <font>
      <b/>
      <sz val="6"/>
      <color rgb="FFFFFF00"/>
      <name val="Calibri"/>
      <family val="2"/>
      <scheme val="minor"/>
    </font>
    <font>
      <sz val="3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6"/>
      <color theme="1"/>
      <name val="Calibri"/>
      <family val="2"/>
      <scheme val="minor"/>
    </font>
    <font>
      <b/>
      <sz val="12"/>
      <color rgb="FFFFFF00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indexed="8"/>
      <name val="Arial Black"/>
      <family val="2"/>
    </font>
    <font>
      <b/>
      <sz val="11"/>
      <color indexed="8"/>
      <name val="Castellar"/>
      <family val="1"/>
    </font>
    <font>
      <b/>
      <sz val="14"/>
      <color indexed="8"/>
      <name val="Cooper Black"/>
      <family val="1"/>
    </font>
    <font>
      <b/>
      <sz val="18"/>
      <color indexed="8"/>
      <name val="Times"/>
      <family val="1"/>
    </font>
    <font>
      <sz val="11"/>
      <color theme="0" tint="-0.249977111117893"/>
      <name val="Calibri"/>
      <family val="2"/>
      <scheme val="minor"/>
    </font>
    <font>
      <b/>
      <sz val="9"/>
      <color indexed="8"/>
      <name val="Baskerville Old Face"/>
      <family val="1"/>
    </font>
    <font>
      <b/>
      <sz val="8"/>
      <color indexed="8"/>
      <name val="Baskerville Old Face"/>
      <family val="1"/>
    </font>
    <font>
      <sz val="8"/>
      <color indexed="8"/>
      <name val="Arial Rounded MT Bold"/>
      <family val="2"/>
    </font>
    <font>
      <sz val="12"/>
      <color indexed="8"/>
      <name val="Adobe Garamond Pro"/>
      <family val="1"/>
    </font>
    <font>
      <b/>
      <sz val="12"/>
      <color indexed="8"/>
      <name val="Adobe Garamond Pro"/>
      <family val="1"/>
    </font>
    <font>
      <b/>
      <sz val="11"/>
      <color indexed="8"/>
      <name val="Baskerville Old Face"/>
      <family val="1"/>
    </font>
    <font>
      <b/>
      <sz val="8"/>
      <name val="Baskerville Old Face"/>
      <family val="1"/>
    </font>
    <font>
      <b/>
      <sz val="9"/>
      <name val="Baskerville Old Face"/>
      <family val="1"/>
    </font>
    <font>
      <sz val="11"/>
      <name val="Calibri"/>
      <family val="2"/>
      <scheme val="minor"/>
    </font>
    <font>
      <sz val="9"/>
      <color indexed="8"/>
      <name val="Trebuchet MS"/>
      <family val="2"/>
    </font>
    <font>
      <sz val="10"/>
      <name val="Calibri"/>
      <family val="2"/>
      <scheme val="minor"/>
    </font>
    <font>
      <b/>
      <sz val="11"/>
      <name val="Calibri"/>
      <family val="2"/>
      <scheme val="minor"/>
    </font>
    <font>
      <sz val="8"/>
      <name val="Verdana"/>
      <family val="2"/>
    </font>
    <font>
      <sz val="11"/>
      <color indexed="8"/>
      <name val="Calibri"/>
      <family val="2"/>
    </font>
    <font>
      <b/>
      <sz val="11"/>
      <color indexed="8"/>
      <name val="Calibri"/>
      <family val="2"/>
    </font>
    <font>
      <b/>
      <sz val="8"/>
      <color indexed="8"/>
      <name val="Cooper Black"/>
      <family val="1"/>
    </font>
    <font>
      <b/>
      <sz val="10"/>
      <color indexed="8"/>
      <name val="Cooper Black"/>
      <family val="1"/>
    </font>
    <font>
      <sz val="9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b/>
      <sz val="18"/>
      <color theme="1"/>
      <name val="Calibri"/>
      <family val="2"/>
      <scheme val="minor"/>
    </font>
    <font>
      <b/>
      <sz val="22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b/>
      <sz val="9"/>
      <color indexed="8"/>
      <name val="Cooper Black"/>
      <family val="1"/>
    </font>
    <font>
      <sz val="11"/>
      <color indexed="8"/>
      <name val="Castellar"/>
      <family val="1"/>
    </font>
    <font>
      <b/>
      <sz val="14"/>
      <color theme="1"/>
      <name val="Calibri"/>
      <family val="2"/>
      <scheme val="minor"/>
    </font>
    <font>
      <sz val="10"/>
      <color indexed="8"/>
      <name val="Broadway"/>
      <family val="5"/>
    </font>
    <font>
      <sz val="14"/>
      <color theme="1"/>
      <name val="Calibri"/>
      <family val="2"/>
      <scheme val="minor"/>
    </font>
    <font>
      <sz val="10"/>
      <name val="Cambria"/>
      <family val="2"/>
      <scheme val="major"/>
    </font>
    <font>
      <sz val="8"/>
      <name val="Calibri"/>
      <family val="2"/>
      <scheme val="minor"/>
    </font>
    <font>
      <sz val="12"/>
      <color indexed="8"/>
      <name val="Calibri"/>
      <family val="2"/>
    </font>
    <font>
      <sz val="10"/>
      <color rgb="FF000000"/>
      <name val="Arial"/>
      <family val="2"/>
    </font>
  </fonts>
  <fills count="15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499984740745262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3" tint="0.39997558519241921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/>
        <bgColor auto="1"/>
      </patternFill>
    </fill>
    <fill>
      <patternFill patternType="solid">
        <fgColor theme="0"/>
        <bgColor rgb="FFFFFFFF"/>
      </patternFill>
    </fill>
  </fills>
  <borders count="69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517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16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3" fillId="2" borderId="33" xfId="0" applyFont="1" applyFill="1" applyBorder="1" applyAlignment="1"/>
    <xf numFmtId="0" fontId="3" fillId="2" borderId="34" xfId="0" applyFont="1" applyFill="1" applyBorder="1" applyAlignment="1"/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1" xfId="0" applyBorder="1" applyAlignment="1">
      <alignment horizontal="center" vertical="center"/>
    </xf>
    <xf numFmtId="0" fontId="0" fillId="0" borderId="38" xfId="0" applyBorder="1" applyAlignment="1">
      <alignment horizontal="center" vertical="center"/>
    </xf>
    <xf numFmtId="0" fontId="2" fillId="0" borderId="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12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textRotation="90"/>
    </xf>
    <xf numFmtId="0" fontId="1" fillId="0" borderId="5" xfId="0" applyFont="1" applyBorder="1" applyAlignment="1">
      <alignment horizontal="center" textRotation="90"/>
    </xf>
    <xf numFmtId="0" fontId="0" fillId="0" borderId="0" xfId="0" applyBorder="1" applyAlignment="1">
      <alignment horizontal="left" vertical="center"/>
    </xf>
    <xf numFmtId="0" fontId="1" fillId="0" borderId="0" xfId="0" applyFont="1" applyBorder="1" applyAlignment="1">
      <alignment vertical="center"/>
    </xf>
    <xf numFmtId="0" fontId="2" fillId="0" borderId="14" xfId="0" applyFont="1" applyBorder="1" applyAlignment="1">
      <alignment horizontal="center" vertical="center"/>
    </xf>
    <xf numFmtId="0" fontId="2" fillId="0" borderId="17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/>
    </xf>
    <xf numFmtId="0" fontId="2" fillId="0" borderId="7" xfId="0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10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center"/>
    </xf>
    <xf numFmtId="0" fontId="0" fillId="0" borderId="46" xfId="0" applyBorder="1" applyAlignment="1">
      <alignment horizontal="center" vertical="center"/>
    </xf>
    <xf numFmtId="0" fontId="0" fillId="0" borderId="47" xfId="0" applyBorder="1" applyAlignment="1">
      <alignment horizontal="center"/>
    </xf>
    <xf numFmtId="0" fontId="0" fillId="0" borderId="18" xfId="0" applyBorder="1" applyAlignment="1">
      <alignment horizontal="center" vertical="center"/>
    </xf>
    <xf numFmtId="0" fontId="0" fillId="3" borderId="48" xfId="0" applyFill="1" applyBorder="1" applyAlignment="1">
      <alignment horizontal="center"/>
    </xf>
    <xf numFmtId="0" fontId="0" fillId="3" borderId="49" xfId="0" applyFill="1" applyBorder="1" applyAlignment="1">
      <alignment horizontal="center"/>
    </xf>
    <xf numFmtId="0" fontId="0" fillId="0" borderId="5" xfId="0" applyBorder="1"/>
    <xf numFmtId="0" fontId="0" fillId="0" borderId="0" xfId="0" applyAlignment="1">
      <alignment horizontal="right"/>
    </xf>
    <xf numFmtId="0" fontId="0" fillId="0" borderId="0" xfId="0" applyBorder="1" applyAlignment="1"/>
    <xf numFmtId="0" fontId="0" fillId="0" borderId="24" xfId="0" applyBorder="1" applyAlignment="1">
      <alignment horizontal="center" vertical="center"/>
    </xf>
    <xf numFmtId="0" fontId="0" fillId="0" borderId="33" xfId="0" applyBorder="1" applyAlignment="1">
      <alignment horizontal="center" vertical="center"/>
    </xf>
    <xf numFmtId="0" fontId="0" fillId="0" borderId="54" xfId="0" applyBorder="1" applyAlignment="1">
      <alignment horizontal="center" vertical="center"/>
    </xf>
    <xf numFmtId="0" fontId="0" fillId="0" borderId="55" xfId="0" applyBorder="1" applyAlignment="1">
      <alignment horizontal="center" vertical="center"/>
    </xf>
    <xf numFmtId="0" fontId="0" fillId="0" borderId="44" xfId="0" applyBorder="1" applyAlignment="1">
      <alignment horizontal="left" vertical="center"/>
    </xf>
    <xf numFmtId="0" fontId="0" fillId="0" borderId="45" xfId="0" applyBorder="1" applyAlignment="1">
      <alignment horizontal="left" vertical="center"/>
    </xf>
    <xf numFmtId="0" fontId="0" fillId="0" borderId="41" xfId="0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0" borderId="0" xfId="0" applyFont="1" applyAlignment="1">
      <alignment horizontal="left" vertical="center"/>
    </xf>
    <xf numFmtId="0" fontId="1" fillId="0" borderId="50" xfId="0" applyFont="1" applyBorder="1" applyAlignment="1">
      <alignment vertical="center"/>
    </xf>
    <xf numFmtId="0" fontId="0" fillId="0" borderId="10" xfId="0" applyBorder="1"/>
    <xf numFmtId="0" fontId="14" fillId="0" borderId="12" xfId="0" applyFont="1" applyBorder="1"/>
    <xf numFmtId="0" fontId="14" fillId="0" borderId="18" xfId="0" applyFont="1" applyBorder="1"/>
    <xf numFmtId="0" fontId="14" fillId="0" borderId="59" xfId="0" applyFont="1" applyBorder="1" applyAlignment="1">
      <alignment horizontal="center" vertical="center"/>
    </xf>
    <xf numFmtId="0" fontId="14" fillId="0" borderId="41" xfId="0" applyFont="1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9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0" fontId="0" fillId="0" borderId="5" xfId="0" applyBorder="1" applyAlignment="1">
      <alignment horizontal="left" vertical="center"/>
    </xf>
    <xf numFmtId="0" fontId="0" fillId="0" borderId="12" xfId="0" applyBorder="1" applyAlignment="1">
      <alignment horizontal="center" vertical="center"/>
    </xf>
    <xf numFmtId="0" fontId="0" fillId="0" borderId="62" xfId="0" applyBorder="1" applyAlignment="1">
      <alignment horizontal="center" vertical="center"/>
    </xf>
    <xf numFmtId="0" fontId="0" fillId="0" borderId="40" xfId="0" applyBorder="1" applyAlignment="1">
      <alignment horizontal="center" vertical="center"/>
    </xf>
    <xf numFmtId="0" fontId="0" fillId="0" borderId="0" xfId="0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 applyBorder="1"/>
    <xf numFmtId="0" fontId="0" fillId="0" borderId="0" xfId="0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0" fillId="0" borderId="5" xfId="0" applyBorder="1" applyAlignment="1"/>
    <xf numFmtId="0" fontId="9" fillId="0" borderId="9" xfId="0" applyFont="1" applyBorder="1" applyAlignment="1">
      <alignment horizontal="center" vertical="center"/>
    </xf>
    <xf numFmtId="0" fontId="1" fillId="0" borderId="5" xfId="0" applyFont="1" applyBorder="1" applyAlignment="1">
      <alignment vertical="center"/>
    </xf>
    <xf numFmtId="0" fontId="1" fillId="0" borderId="0" xfId="0" applyFont="1" applyBorder="1" applyAlignment="1">
      <alignment horizontal="center"/>
    </xf>
    <xf numFmtId="0" fontId="21" fillId="0" borderId="0" xfId="0" applyFont="1" applyFill="1" applyBorder="1" applyAlignment="1">
      <alignment horizontal="center"/>
    </xf>
    <xf numFmtId="0" fontId="9" fillId="0" borderId="5" xfId="0" applyFont="1" applyBorder="1" applyAlignment="1">
      <alignment horizontal="center" vertical="center"/>
    </xf>
    <xf numFmtId="0" fontId="0" fillId="0" borderId="0" xfId="0" applyFont="1" applyBorder="1" applyAlignment="1"/>
    <xf numFmtId="0" fontId="15" fillId="0" borderId="0" xfId="0" applyFont="1" applyBorder="1" applyAlignment="1"/>
    <xf numFmtId="0" fontId="1" fillId="0" borderId="0" xfId="0" applyFont="1" applyBorder="1" applyAlignment="1"/>
    <xf numFmtId="0" fontId="0" fillId="0" borderId="5" xfId="0" applyBorder="1" applyAlignment="1" applyProtection="1">
      <alignment horizontal="left" vertical="center"/>
      <protection locked="0"/>
    </xf>
    <xf numFmtId="0" fontId="0" fillId="0" borderId="0" xfId="0" applyFill="1" applyBorder="1" applyAlignment="1">
      <alignment horizontal="center"/>
    </xf>
    <xf numFmtId="0" fontId="23" fillId="0" borderId="0" xfId="0" applyFont="1" applyFill="1" applyBorder="1" applyAlignment="1">
      <alignment horizontal="left" vertical="center"/>
    </xf>
    <xf numFmtId="0" fontId="21" fillId="3" borderId="1" xfId="0" applyFont="1" applyFill="1" applyBorder="1" applyAlignment="1">
      <alignment horizontal="center" vertical="center"/>
    </xf>
    <xf numFmtId="0" fontId="0" fillId="0" borderId="9" xfId="0" applyBorder="1" applyAlignment="1">
      <alignment horizontal="center"/>
    </xf>
    <xf numFmtId="0" fontId="0" fillId="0" borderId="9" xfId="0" applyBorder="1"/>
    <xf numFmtId="0" fontId="0" fillId="3" borderId="48" xfId="0" applyFill="1" applyBorder="1"/>
    <xf numFmtId="0" fontId="0" fillId="3" borderId="49" xfId="0" applyFill="1" applyBorder="1"/>
    <xf numFmtId="0" fontId="1" fillId="3" borderId="44" xfId="0" applyFont="1" applyFill="1" applyBorder="1" applyAlignment="1">
      <alignment horizontal="center" vertical="center" textRotation="90"/>
    </xf>
    <xf numFmtId="0" fontId="0" fillId="0" borderId="0" xfId="0" applyAlignment="1"/>
    <xf numFmtId="0" fontId="0" fillId="3" borderId="33" xfId="0" applyFill="1" applyBorder="1" applyAlignment="1">
      <alignment horizontal="center"/>
    </xf>
    <xf numFmtId="0" fontId="0" fillId="3" borderId="55" xfId="0" applyFill="1" applyBorder="1" applyAlignment="1">
      <alignment horizontal="center"/>
    </xf>
    <xf numFmtId="0" fontId="2" fillId="0" borderId="5" xfId="0" applyFont="1" applyBorder="1" applyAlignment="1">
      <alignment horizontal="center"/>
    </xf>
    <xf numFmtId="0" fontId="2" fillId="0" borderId="16" xfId="0" applyFont="1" applyBorder="1" applyAlignment="1">
      <alignment horizontal="center"/>
    </xf>
    <xf numFmtId="0" fontId="29" fillId="3" borderId="33" xfId="0" applyFont="1" applyFill="1" applyBorder="1" applyAlignment="1">
      <alignment horizontal="center"/>
    </xf>
    <xf numFmtId="0" fontId="2" fillId="0" borderId="64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2" fillId="0" borderId="63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23" xfId="0" applyFont="1" applyBorder="1" applyAlignment="1">
      <alignment horizontal="center" vertical="center"/>
    </xf>
    <xf numFmtId="0" fontId="2" fillId="0" borderId="39" xfId="0" applyFont="1" applyBorder="1" applyAlignment="1">
      <alignment horizontal="center" vertical="center"/>
    </xf>
    <xf numFmtId="0" fontId="2" fillId="0" borderId="62" xfId="0" applyFont="1" applyBorder="1" applyAlignment="1">
      <alignment horizontal="center"/>
    </xf>
    <xf numFmtId="0" fontId="2" fillId="0" borderId="39" xfId="0" applyFont="1" applyBorder="1" applyAlignment="1">
      <alignment horizontal="center"/>
    </xf>
    <xf numFmtId="0" fontId="2" fillId="0" borderId="40" xfId="0" applyFont="1" applyBorder="1" applyAlignment="1">
      <alignment horizontal="center" vertical="center"/>
    </xf>
    <xf numFmtId="0" fontId="29" fillId="0" borderId="5" xfId="0" applyFont="1" applyBorder="1" applyAlignment="1" applyProtection="1">
      <alignment horizontal="left" vertical="center"/>
      <protection locked="0"/>
    </xf>
    <xf numFmtId="0" fontId="29" fillId="0" borderId="5" xfId="0" applyFont="1" applyBorder="1" applyAlignment="1">
      <alignment horizontal="center" vertical="center"/>
    </xf>
    <xf numFmtId="0" fontId="35" fillId="0" borderId="5" xfId="0" applyFont="1" applyBorder="1" applyAlignment="1">
      <alignment horizontal="center" textRotation="90"/>
    </xf>
    <xf numFmtId="0" fontId="35" fillId="0" borderId="13" xfId="0" applyFont="1" applyBorder="1" applyAlignment="1">
      <alignment horizontal="center" textRotation="90"/>
    </xf>
    <xf numFmtId="0" fontId="34" fillId="0" borderId="11" xfId="0" applyFont="1" applyBorder="1" applyAlignment="1">
      <alignment horizontal="center" vertical="center"/>
    </xf>
    <xf numFmtId="0" fontId="34" fillId="0" borderId="5" xfId="0" applyFont="1" applyBorder="1" applyAlignment="1">
      <alignment horizontal="center" vertical="center"/>
    </xf>
    <xf numFmtId="0" fontId="0" fillId="0" borderId="0" xfId="0" applyAlignment="1">
      <alignment horizontal="left"/>
    </xf>
    <xf numFmtId="0" fontId="30" fillId="11" borderId="5" xfId="0" applyFont="1" applyFill="1" applyBorder="1" applyAlignment="1">
      <alignment horizontal="center" wrapText="1"/>
    </xf>
    <xf numFmtId="0" fontId="1" fillId="0" borderId="5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0" fillId="0" borderId="0" xfId="0" applyAlignment="1">
      <alignment horizontal="right" vertical="center"/>
    </xf>
    <xf numFmtId="0" fontId="21" fillId="3" borderId="6" xfId="0" applyFont="1" applyFill="1" applyBorder="1" applyAlignment="1">
      <alignment horizontal="center" vertical="center"/>
    </xf>
    <xf numFmtId="0" fontId="1" fillId="0" borderId="0" xfId="0" applyFont="1" applyBorder="1" applyAlignment="1">
      <alignment horizontal="right" vertical="center"/>
    </xf>
    <xf numFmtId="0" fontId="0" fillId="0" borderId="0" xfId="0" applyAlignment="1">
      <alignment horizontal="center"/>
    </xf>
    <xf numFmtId="0" fontId="0" fillId="0" borderId="7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46" fillId="0" borderId="0" xfId="0" applyFont="1" applyBorder="1" applyAlignment="1">
      <alignment horizontal="center" vertical="center"/>
    </xf>
    <xf numFmtId="0" fontId="3" fillId="0" borderId="50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0" fillId="0" borderId="28" xfId="0" applyBorder="1"/>
    <xf numFmtId="0" fontId="0" fillId="0" borderId="57" xfId="0" applyBorder="1"/>
    <xf numFmtId="0" fontId="0" fillId="0" borderId="58" xfId="0" applyBorder="1"/>
    <xf numFmtId="0" fontId="0" fillId="0" borderId="43" xfId="0" applyBorder="1"/>
    <xf numFmtId="0" fontId="0" fillId="0" borderId="26" xfId="0" applyBorder="1"/>
    <xf numFmtId="0" fontId="0" fillId="0" borderId="43" xfId="0" applyFill="1" applyBorder="1"/>
    <xf numFmtId="0" fontId="0" fillId="0" borderId="27" xfId="0" applyFill="1" applyBorder="1"/>
    <xf numFmtId="0" fontId="0" fillId="0" borderId="51" xfId="0" applyBorder="1"/>
    <xf numFmtId="0" fontId="0" fillId="0" borderId="60" xfId="0" applyBorder="1"/>
    <xf numFmtId="0" fontId="0" fillId="0" borderId="0" xfId="0" applyAlignment="1" applyProtection="1">
      <alignment horizontal="center" vertical="center"/>
      <protection locked="0"/>
    </xf>
    <xf numFmtId="0" fontId="0" fillId="0" borderId="0" xfId="0" applyProtection="1"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0" xfId="0" applyFont="1" applyAlignment="1" applyProtection="1">
      <alignment horizontal="right" vertical="center"/>
      <protection locked="0"/>
    </xf>
    <xf numFmtId="0" fontId="0" fillId="0" borderId="0" xfId="0" applyBorder="1" applyAlignment="1" applyProtection="1">
      <protection locked="0"/>
    </xf>
    <xf numFmtId="0" fontId="0" fillId="0" borderId="0" xfId="0" applyBorder="1" applyAlignment="1" applyProtection="1">
      <alignment horizontal="left" vertical="center"/>
      <protection locked="0"/>
    </xf>
    <xf numFmtId="0" fontId="1" fillId="0" borderId="0" xfId="0" applyFont="1" applyBorder="1" applyAlignment="1" applyProtection="1">
      <alignment vertical="center"/>
      <protection locked="0"/>
    </xf>
    <xf numFmtId="0" fontId="3" fillId="2" borderId="33" xfId="0" applyFont="1" applyFill="1" applyBorder="1" applyAlignment="1" applyProtection="1">
      <protection locked="0"/>
    </xf>
    <xf numFmtId="0" fontId="3" fillId="2" borderId="34" xfId="0" applyFont="1" applyFill="1" applyBorder="1" applyAlignment="1" applyProtection="1">
      <protection locked="0"/>
    </xf>
    <xf numFmtId="0" fontId="1" fillId="0" borderId="65" xfId="0" applyFont="1" applyBorder="1" applyAlignment="1" applyProtection="1">
      <alignment horizontal="center" textRotation="90"/>
      <protection locked="0"/>
    </xf>
    <xf numFmtId="0" fontId="1" fillId="0" borderId="8" xfId="0" applyFont="1" applyBorder="1" applyAlignment="1" applyProtection="1">
      <alignment horizontal="center" textRotation="90"/>
      <protection locked="0"/>
    </xf>
    <xf numFmtId="0" fontId="1" fillId="0" borderId="5" xfId="0" applyFont="1" applyBorder="1" applyAlignment="1" applyProtection="1">
      <alignment horizontal="center" textRotation="90"/>
      <protection locked="0"/>
    </xf>
    <xf numFmtId="0" fontId="1" fillId="0" borderId="13" xfId="0" applyFont="1" applyBorder="1" applyAlignment="1" applyProtection="1">
      <alignment horizontal="center" textRotation="90"/>
      <protection locked="0"/>
    </xf>
    <xf numFmtId="0" fontId="4" fillId="12" borderId="28" xfId="0" applyFont="1" applyFill="1" applyBorder="1" applyAlignment="1" applyProtection="1">
      <alignment textRotation="255"/>
      <protection locked="0"/>
    </xf>
    <xf numFmtId="0" fontId="4" fillId="12" borderId="57" xfId="0" applyFont="1" applyFill="1" applyBorder="1" applyAlignment="1" applyProtection="1">
      <alignment textRotation="255"/>
      <protection locked="0"/>
    </xf>
    <xf numFmtId="0" fontId="0" fillId="12" borderId="57" xfId="0" applyFill="1" applyBorder="1" applyAlignment="1" applyProtection="1">
      <alignment horizontal="center" vertical="center"/>
      <protection locked="0"/>
    </xf>
    <xf numFmtId="0" fontId="0" fillId="12" borderId="58" xfId="0" applyFill="1" applyBorder="1" applyAlignment="1" applyProtection="1">
      <alignment horizontal="center" vertical="center"/>
      <protection locked="0"/>
    </xf>
    <xf numFmtId="0" fontId="0" fillId="0" borderId="46" xfId="0" applyBorder="1" applyAlignment="1" applyProtection="1">
      <alignment horizontal="center" vertical="center"/>
      <protection locked="0"/>
    </xf>
    <xf numFmtId="0" fontId="0" fillId="0" borderId="9" xfId="0" applyBorder="1" applyAlignment="1" applyProtection="1">
      <alignment horizontal="center"/>
      <protection locked="0"/>
    </xf>
    <xf numFmtId="0" fontId="0" fillId="0" borderId="34" xfId="0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  <protection locked="0"/>
    </xf>
    <xf numFmtId="0" fontId="0" fillId="0" borderId="15" xfId="0" applyBorder="1" applyAlignment="1" applyProtection="1">
      <alignment horizontal="center" vertical="center"/>
      <protection locked="0"/>
    </xf>
    <xf numFmtId="0" fontId="0" fillId="0" borderId="16" xfId="0" applyBorder="1" applyAlignment="1" applyProtection="1">
      <alignment horizontal="center" vertical="center"/>
      <protection locked="0"/>
    </xf>
    <xf numFmtId="0" fontId="0" fillId="0" borderId="24" xfId="0" applyBorder="1" applyAlignment="1" applyProtection="1">
      <alignment horizontal="center" vertical="center"/>
      <protection locked="0"/>
    </xf>
    <xf numFmtId="0" fontId="0" fillId="12" borderId="5" xfId="0" applyFill="1" applyBorder="1" applyAlignment="1" applyProtection="1">
      <alignment horizontal="left"/>
      <protection locked="0"/>
    </xf>
    <xf numFmtId="0" fontId="0" fillId="0" borderId="9" xfId="0" applyBorder="1" applyAlignment="1" applyProtection="1">
      <alignment horizontal="center" vertical="center"/>
      <protection locked="0"/>
    </xf>
    <xf numFmtId="0" fontId="0" fillId="0" borderId="11" xfId="0" applyBorder="1" applyAlignment="1" applyProtection="1">
      <alignment horizontal="center" vertical="center"/>
      <protection locked="0"/>
    </xf>
    <xf numFmtId="0" fontId="0" fillId="0" borderId="18" xfId="0" applyBorder="1" applyAlignment="1" applyProtection="1">
      <alignment horizontal="center" vertical="center"/>
      <protection locked="0"/>
    </xf>
    <xf numFmtId="0" fontId="0" fillId="3" borderId="48" xfId="0" applyFill="1" applyBorder="1" applyAlignment="1" applyProtection="1">
      <alignment horizontal="center"/>
      <protection locked="0"/>
    </xf>
    <xf numFmtId="0" fontId="0" fillId="0" borderId="10" xfId="0" applyFont="1" applyBorder="1" applyAlignment="1" applyProtection="1">
      <alignment horizontal="center"/>
      <protection locked="0"/>
    </xf>
    <xf numFmtId="0" fontId="0" fillId="0" borderId="25" xfId="0" applyFont="1" applyBorder="1" applyAlignment="1" applyProtection="1">
      <alignment horizontal="center"/>
      <protection locked="0"/>
    </xf>
    <xf numFmtId="0" fontId="0" fillId="0" borderId="23" xfId="0" applyFont="1" applyBorder="1" applyAlignment="1" applyProtection="1">
      <alignment horizontal="center" vertical="center"/>
      <protection locked="0"/>
    </xf>
    <xf numFmtId="0" fontId="0" fillId="0" borderId="27" xfId="0" applyFont="1" applyBorder="1" applyAlignment="1" applyProtection="1">
      <alignment horizontal="center" vertical="center"/>
      <protection locked="0"/>
    </xf>
    <xf numFmtId="0" fontId="0" fillId="0" borderId="9" xfId="0" applyFont="1" applyBorder="1" applyAlignment="1" applyProtection="1">
      <alignment horizontal="center" vertical="center"/>
      <protection locked="0"/>
    </xf>
    <xf numFmtId="0" fontId="0" fillId="0" borderId="34" xfId="0" applyFont="1" applyBorder="1" applyAlignment="1" applyProtection="1">
      <alignment horizontal="center" vertical="center"/>
      <protection locked="0"/>
    </xf>
    <xf numFmtId="0" fontId="0" fillId="0" borderId="33" xfId="0" applyBorder="1" applyAlignment="1" applyProtection="1">
      <alignment horizontal="center" vertical="center"/>
      <protection locked="0"/>
    </xf>
    <xf numFmtId="49" fontId="50" fillId="13" borderId="5" xfId="0" applyNumberFormat="1" applyFont="1" applyFill="1" applyBorder="1" applyAlignment="1" applyProtection="1">
      <alignment horizontal="left" vertical="center"/>
      <protection locked="0"/>
    </xf>
    <xf numFmtId="0" fontId="0" fillId="0" borderId="5" xfId="0" applyBorder="1" applyAlignment="1" applyProtection="1">
      <alignment horizontal="center" vertical="center"/>
      <protection locked="0"/>
    </xf>
    <xf numFmtId="0" fontId="0" fillId="0" borderId="13" xfId="0" applyFont="1" applyBorder="1" applyAlignment="1" applyProtection="1">
      <alignment horizontal="center"/>
      <protection locked="0"/>
    </xf>
    <xf numFmtId="0" fontId="0" fillId="0" borderId="7" xfId="0" applyFont="1" applyBorder="1" applyAlignment="1" applyProtection="1">
      <alignment horizontal="center"/>
      <protection locked="0"/>
    </xf>
    <xf numFmtId="0" fontId="0" fillId="0" borderId="5" xfId="0" applyFont="1" applyBorder="1" applyAlignment="1" applyProtection="1">
      <alignment horizontal="center" vertical="center"/>
      <protection locked="0"/>
    </xf>
    <xf numFmtId="49" fontId="50" fillId="13" borderId="5" xfId="0" applyNumberFormat="1" applyFont="1" applyFill="1" applyBorder="1" applyAlignment="1" applyProtection="1">
      <alignment horizontal="left"/>
      <protection locked="0"/>
    </xf>
    <xf numFmtId="0" fontId="51" fillId="14" borderId="5" xfId="0" applyFont="1" applyFill="1" applyBorder="1" applyAlignment="1" applyProtection="1">
      <alignment horizontal="left"/>
      <protection locked="0"/>
    </xf>
    <xf numFmtId="0" fontId="51" fillId="14" borderId="5" xfId="0" applyFont="1" applyFill="1" applyBorder="1" applyAlignment="1" applyProtection="1">
      <alignment horizontal="left" vertical="center"/>
      <protection locked="0"/>
    </xf>
    <xf numFmtId="0" fontId="34" fillId="12" borderId="5" xfId="0" applyFont="1" applyFill="1" applyBorder="1" applyProtection="1">
      <protection locked="0"/>
    </xf>
    <xf numFmtId="49" fontId="50" fillId="12" borderId="5" xfId="0" applyNumberFormat="1" applyFont="1" applyFill="1" applyBorder="1" applyAlignment="1" applyProtection="1">
      <alignment horizontal="left" vertical="center"/>
      <protection locked="0"/>
    </xf>
    <xf numFmtId="0" fontId="51" fillId="0" borderId="5" xfId="0" applyFont="1" applyBorder="1" applyProtection="1">
      <protection locked="0"/>
    </xf>
    <xf numFmtId="0" fontId="0" fillId="0" borderId="9" xfId="0" applyBorder="1" applyAlignment="1" applyProtection="1">
      <alignment horizontal="left" vertical="center"/>
      <protection locked="0"/>
    </xf>
    <xf numFmtId="0" fontId="2" fillId="0" borderId="13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2" fillId="0" borderId="5" xfId="0" applyFont="1" applyBorder="1" applyAlignment="1" applyProtection="1">
      <alignment horizontal="center" vertical="center"/>
      <protection locked="0"/>
    </xf>
    <xf numFmtId="0" fontId="2" fillId="0" borderId="9" xfId="0" applyFont="1" applyBorder="1" applyAlignment="1" applyProtection="1">
      <alignment horizontal="center" vertical="center"/>
      <protection locked="0"/>
    </xf>
    <xf numFmtId="0" fontId="0" fillId="0" borderId="54" xfId="0" applyBorder="1" applyAlignment="1" applyProtection="1">
      <alignment horizontal="center" vertical="center"/>
      <protection locked="0"/>
    </xf>
    <xf numFmtId="0" fontId="0" fillId="0" borderId="55" xfId="0" applyBorder="1" applyAlignment="1" applyProtection="1">
      <alignment horizontal="center" vertical="center"/>
      <protection locked="0"/>
    </xf>
    <xf numFmtId="0" fontId="0" fillId="3" borderId="66" xfId="0" applyFill="1" applyBorder="1" applyAlignment="1" applyProtection="1">
      <alignment horizontal="center"/>
      <protection locked="0"/>
    </xf>
    <xf numFmtId="0" fontId="0" fillId="0" borderId="38" xfId="0" applyBorder="1" applyAlignment="1" applyProtection="1">
      <alignment horizontal="center" vertical="center"/>
      <protection locked="0"/>
    </xf>
    <xf numFmtId="0" fontId="0" fillId="3" borderId="49" xfId="0" applyFill="1" applyBorder="1" applyAlignment="1" applyProtection="1">
      <alignment horizontal="center"/>
      <protection locked="0"/>
    </xf>
    <xf numFmtId="0" fontId="2" fillId="0" borderId="15" xfId="0" applyFont="1" applyBorder="1" applyAlignment="1" applyProtection="1">
      <alignment horizontal="center"/>
      <protection locked="0"/>
    </xf>
    <xf numFmtId="0" fontId="2" fillId="0" borderId="20" xfId="0" applyFont="1" applyBorder="1" applyAlignment="1" applyProtection="1">
      <alignment horizontal="center"/>
      <protection locked="0"/>
    </xf>
    <xf numFmtId="0" fontId="2" fillId="0" borderId="16" xfId="0" applyFont="1" applyBorder="1" applyAlignment="1" applyProtection="1">
      <alignment horizontal="center" vertical="center"/>
      <protection locked="0"/>
    </xf>
    <xf numFmtId="0" fontId="2" fillId="0" borderId="38" xfId="0" applyFont="1" applyBorder="1" applyAlignment="1" applyProtection="1">
      <alignment horizontal="center" vertical="center"/>
      <protection locked="0"/>
    </xf>
    <xf numFmtId="0" fontId="0" fillId="0" borderId="7" xfId="0" applyBorder="1" applyAlignment="1" applyProtection="1">
      <alignment horizontal="center" vertical="center"/>
    </xf>
    <xf numFmtId="0" fontId="0" fillId="0" borderId="9" xfId="0" applyBorder="1" applyAlignment="1" applyProtection="1">
      <alignment horizontal="center" vertical="center"/>
    </xf>
    <xf numFmtId="0" fontId="0" fillId="3" borderId="48" xfId="0" applyFill="1" applyBorder="1" applyAlignment="1" applyProtection="1">
      <alignment horizontal="center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2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left" vertical="center"/>
    </xf>
    <xf numFmtId="0" fontId="1" fillId="0" borderId="34" xfId="0" applyFont="1" applyBorder="1" applyAlignment="1">
      <alignment horizontal="left" vertical="center"/>
    </xf>
    <xf numFmtId="0" fontId="1" fillId="0" borderId="7" xfId="0" applyFont="1" applyBorder="1" applyAlignment="1">
      <alignment horizontal="left" vertical="center"/>
    </xf>
    <xf numFmtId="0" fontId="1" fillId="0" borderId="5" xfId="0" applyFont="1" applyBorder="1" applyAlignment="1">
      <alignment horizontal="left" vertical="center"/>
    </xf>
    <xf numFmtId="0" fontId="48" fillId="0" borderId="9" xfId="0" applyFont="1" applyFill="1" applyBorder="1" applyAlignment="1">
      <alignment horizontal="center" vertical="center"/>
    </xf>
    <xf numFmtId="0" fontId="48" fillId="0" borderId="34" xfId="0" applyFont="1" applyFill="1" applyBorder="1" applyAlignment="1">
      <alignment horizontal="center" vertical="center"/>
    </xf>
    <xf numFmtId="0" fontId="48" fillId="0" borderId="7" xfId="0" applyFont="1" applyFill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4" fillId="0" borderId="6" xfId="0" applyFont="1" applyBorder="1" applyAlignment="1">
      <alignment horizontal="left" vertical="center"/>
    </xf>
    <xf numFmtId="0" fontId="14" fillId="0" borderId="42" xfId="0" applyFont="1" applyBorder="1" applyAlignment="1">
      <alignment horizontal="left" vertical="center"/>
    </xf>
    <xf numFmtId="0" fontId="14" fillId="0" borderId="37" xfId="0" applyFont="1" applyBorder="1" applyAlignment="1">
      <alignment horizontal="left" vertical="center"/>
    </xf>
    <xf numFmtId="0" fontId="12" fillId="0" borderId="9" xfId="0" applyFont="1" applyBorder="1" applyAlignment="1">
      <alignment horizontal="center" vertical="center"/>
    </xf>
    <xf numFmtId="0" fontId="12" fillId="0" borderId="34" xfId="0" applyFont="1" applyBorder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0" fontId="1" fillId="0" borderId="42" xfId="0" applyFont="1" applyBorder="1" applyAlignment="1">
      <alignment horizontal="left" vertical="center"/>
    </xf>
    <xf numFmtId="0" fontId="1" fillId="0" borderId="37" xfId="0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37" xfId="0" applyFont="1" applyBorder="1" applyAlignment="1">
      <alignment horizontal="center" vertical="center"/>
    </xf>
    <xf numFmtId="0" fontId="1" fillId="0" borderId="0" xfId="0" applyFont="1" applyAlignment="1">
      <alignment horizontal="right" vertical="center"/>
    </xf>
    <xf numFmtId="0" fontId="1" fillId="0" borderId="52" xfId="0" applyFont="1" applyBorder="1" applyAlignment="1">
      <alignment horizontal="right" vertical="center"/>
    </xf>
    <xf numFmtId="0" fontId="0" fillId="0" borderId="0" xfId="0" applyAlignment="1">
      <alignment horizontal="right" vertical="center"/>
    </xf>
    <xf numFmtId="14" fontId="1" fillId="0" borderId="6" xfId="0" applyNumberFormat="1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  <xf numFmtId="0" fontId="24" fillId="0" borderId="6" xfId="0" applyFont="1" applyBorder="1" applyAlignment="1">
      <alignment horizontal="center"/>
    </xf>
    <xf numFmtId="0" fontId="24" fillId="0" borderId="42" xfId="0" applyFont="1" applyBorder="1" applyAlignment="1">
      <alignment horizontal="center"/>
    </xf>
    <xf numFmtId="0" fontId="24" fillId="0" borderId="37" xfId="0" applyFont="1" applyBorder="1" applyAlignment="1">
      <alignment horizontal="center"/>
    </xf>
    <xf numFmtId="0" fontId="26" fillId="0" borderId="6" xfId="0" applyFont="1" applyBorder="1" applyAlignment="1">
      <alignment horizontal="center"/>
    </xf>
    <xf numFmtId="0" fontId="26" fillId="0" borderId="42" xfId="0" applyFont="1" applyBorder="1" applyAlignment="1">
      <alignment horizontal="center"/>
    </xf>
    <xf numFmtId="0" fontId="26" fillId="0" borderId="37" xfId="0" applyFont="1" applyBorder="1" applyAlignment="1">
      <alignment horizontal="center"/>
    </xf>
    <xf numFmtId="0" fontId="32" fillId="0" borderId="42" xfId="0" applyFont="1" applyFill="1" applyBorder="1" applyAlignment="1">
      <alignment horizontal="center" vertical="center"/>
    </xf>
    <xf numFmtId="0" fontId="32" fillId="0" borderId="37" xfId="0" applyFont="1" applyFill="1" applyBorder="1" applyAlignment="1">
      <alignment horizontal="center" vertical="center"/>
    </xf>
    <xf numFmtId="0" fontId="28" fillId="3" borderId="6" xfId="0" applyFont="1" applyFill="1" applyBorder="1" applyAlignment="1">
      <alignment horizontal="center" vertical="center"/>
    </xf>
    <xf numFmtId="0" fontId="28" fillId="3" borderId="42" xfId="0" applyFont="1" applyFill="1" applyBorder="1" applyAlignment="1">
      <alignment horizontal="center" vertical="center"/>
    </xf>
    <xf numFmtId="0" fontId="28" fillId="3" borderId="37" xfId="0" applyFont="1" applyFill="1" applyBorder="1" applyAlignment="1">
      <alignment horizontal="center" vertical="center"/>
    </xf>
    <xf numFmtId="0" fontId="32" fillId="0" borderId="6" xfId="0" applyFont="1" applyFill="1" applyBorder="1" applyAlignment="1">
      <alignment horizontal="center" vertical="center"/>
    </xf>
    <xf numFmtId="0" fontId="9" fillId="0" borderId="56" xfId="0" applyFont="1" applyBorder="1" applyAlignment="1">
      <alignment horizontal="center"/>
    </xf>
    <xf numFmtId="0" fontId="19" fillId="0" borderId="0" xfId="0" applyFont="1" applyBorder="1" applyAlignment="1">
      <alignment horizontal="center"/>
    </xf>
    <xf numFmtId="0" fontId="29" fillId="0" borderId="6" xfId="0" applyFont="1" applyBorder="1" applyAlignment="1">
      <alignment horizontal="center" vertical="center"/>
    </xf>
    <xf numFmtId="0" fontId="29" fillId="0" borderId="42" xfId="0" applyFont="1" applyBorder="1" applyAlignment="1">
      <alignment horizontal="center" vertical="center"/>
    </xf>
    <xf numFmtId="0" fontId="29" fillId="0" borderId="37" xfId="0" applyFont="1" applyBorder="1" applyAlignment="1">
      <alignment horizontal="center" vertical="center"/>
    </xf>
    <xf numFmtId="0" fontId="27" fillId="3" borderId="6" xfId="0" applyFont="1" applyFill="1" applyBorder="1" applyAlignment="1">
      <alignment horizontal="center" vertical="center"/>
    </xf>
    <xf numFmtId="0" fontId="27" fillId="3" borderId="42" xfId="0" applyFont="1" applyFill="1" applyBorder="1" applyAlignment="1">
      <alignment horizontal="center" vertical="center"/>
    </xf>
    <xf numFmtId="0" fontId="27" fillId="3" borderId="37" xfId="0" applyFont="1" applyFill="1" applyBorder="1" applyAlignment="1">
      <alignment horizontal="center" vertical="center"/>
    </xf>
    <xf numFmtId="0" fontId="21" fillId="3" borderId="6" xfId="0" applyFont="1" applyFill="1" applyBorder="1" applyAlignment="1">
      <alignment horizontal="center" vertical="center"/>
    </xf>
    <xf numFmtId="0" fontId="21" fillId="3" borderId="42" xfId="0" applyFont="1" applyFill="1" applyBorder="1" applyAlignment="1">
      <alignment horizontal="center" vertical="center"/>
    </xf>
    <xf numFmtId="0" fontId="21" fillId="3" borderId="37" xfId="0" applyFont="1" applyFill="1" applyBorder="1" applyAlignment="1">
      <alignment horizontal="center" vertical="center"/>
    </xf>
    <xf numFmtId="0" fontId="49" fillId="0" borderId="6" xfId="0" applyFont="1" applyBorder="1" applyAlignment="1">
      <alignment horizontal="center" vertical="center"/>
    </xf>
    <xf numFmtId="0" fontId="49" fillId="0" borderId="42" xfId="0" applyFont="1" applyBorder="1" applyAlignment="1">
      <alignment horizontal="center" vertical="center"/>
    </xf>
    <xf numFmtId="0" fontId="49" fillId="0" borderId="37" xfId="0" applyFont="1" applyBorder="1" applyAlignment="1">
      <alignment horizontal="center" vertical="center"/>
    </xf>
    <xf numFmtId="0" fontId="31" fillId="0" borderId="6" xfId="0" applyFont="1" applyBorder="1" applyAlignment="1">
      <alignment horizontal="center" vertical="center"/>
    </xf>
    <xf numFmtId="0" fontId="31" fillId="0" borderId="42" xfId="0" applyFont="1" applyBorder="1" applyAlignment="1">
      <alignment horizontal="center" vertical="center"/>
    </xf>
    <xf numFmtId="0" fontId="31" fillId="0" borderId="37" xfId="0" applyFont="1" applyBorder="1" applyAlignment="1">
      <alignment horizontal="center" vertical="center"/>
    </xf>
    <xf numFmtId="0" fontId="15" fillId="0" borderId="42" xfId="0" applyFont="1" applyBorder="1" applyAlignment="1">
      <alignment horizontal="center" vertical="center"/>
    </xf>
    <xf numFmtId="0" fontId="15" fillId="0" borderId="37" xfId="0" applyFont="1" applyBorder="1" applyAlignment="1">
      <alignment horizontal="center" vertical="center"/>
    </xf>
    <xf numFmtId="0" fontId="32" fillId="0" borderId="6" xfId="0" applyFont="1" applyBorder="1" applyAlignment="1">
      <alignment horizontal="center" vertical="center"/>
    </xf>
    <xf numFmtId="0" fontId="32" fillId="0" borderId="42" xfId="0" applyFont="1" applyBorder="1" applyAlignment="1">
      <alignment horizontal="center" vertical="center"/>
    </xf>
    <xf numFmtId="0" fontId="32" fillId="0" borderId="37" xfId="0" applyFont="1" applyBorder="1" applyAlignment="1">
      <alignment horizontal="center" vertical="center"/>
    </xf>
    <xf numFmtId="0" fontId="29" fillId="0" borderId="6" xfId="0" applyFont="1" applyFill="1" applyBorder="1" applyAlignment="1">
      <alignment horizontal="center" vertical="center"/>
    </xf>
    <xf numFmtId="0" fontId="29" fillId="0" borderId="42" xfId="0" applyFont="1" applyFill="1" applyBorder="1" applyAlignment="1">
      <alignment horizontal="center" vertical="center"/>
    </xf>
    <xf numFmtId="0" fontId="29" fillId="0" borderId="37" xfId="0" applyFont="1" applyFill="1" applyBorder="1" applyAlignment="1">
      <alignment horizontal="center" vertical="center"/>
    </xf>
    <xf numFmtId="0" fontId="22" fillId="3" borderId="6" xfId="0" applyFont="1" applyFill="1" applyBorder="1" applyAlignment="1">
      <alignment horizontal="center" vertical="center"/>
    </xf>
    <xf numFmtId="0" fontId="22" fillId="3" borderId="42" xfId="0" applyFont="1" applyFill="1" applyBorder="1" applyAlignment="1">
      <alignment horizontal="center" vertical="center"/>
    </xf>
    <xf numFmtId="0" fontId="22" fillId="3" borderId="37" xfId="0" applyFont="1" applyFill="1" applyBorder="1" applyAlignment="1">
      <alignment horizontal="center" vertical="center"/>
    </xf>
    <xf numFmtId="0" fontId="1" fillId="0" borderId="42" xfId="0" applyFont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2" xfId="0" applyFont="1" applyFill="1" applyBorder="1" applyAlignment="1">
      <alignment horizontal="center" vertical="center"/>
    </xf>
    <xf numFmtId="0" fontId="1" fillId="0" borderId="37" xfId="0" applyFont="1" applyFill="1" applyBorder="1" applyAlignment="1">
      <alignment horizontal="center" vertical="center"/>
    </xf>
    <xf numFmtId="0" fontId="0" fillId="0" borderId="6" xfId="0" applyFont="1" applyFill="1" applyBorder="1" applyAlignment="1">
      <alignment horizontal="center" vertical="center"/>
    </xf>
    <xf numFmtId="0" fontId="0" fillId="0" borderId="42" xfId="0" applyFont="1" applyFill="1" applyBorder="1" applyAlignment="1">
      <alignment horizontal="center" vertical="center"/>
    </xf>
    <xf numFmtId="0" fontId="0" fillId="0" borderId="37" xfId="0" applyFont="1" applyFill="1" applyBorder="1" applyAlignment="1">
      <alignment horizontal="center" vertical="center"/>
    </xf>
    <xf numFmtId="0" fontId="0" fillId="0" borderId="6" xfId="0" applyFont="1" applyBorder="1" applyAlignment="1">
      <alignment horizontal="center" vertical="center"/>
    </xf>
    <xf numFmtId="0" fontId="0" fillId="0" borderId="42" xfId="0" applyFont="1" applyBorder="1" applyAlignment="1">
      <alignment horizontal="center" vertical="center"/>
    </xf>
    <xf numFmtId="0" fontId="0" fillId="0" borderId="37" xfId="0" applyFont="1" applyBorder="1" applyAlignment="1">
      <alignment horizontal="center" vertical="center"/>
    </xf>
    <xf numFmtId="0" fontId="15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42" xfId="0" applyBorder="1" applyAlignment="1">
      <alignment horizontal="center" vertical="center"/>
    </xf>
    <xf numFmtId="0" fontId="0" fillId="0" borderId="37" xfId="0" applyBorder="1" applyAlignment="1">
      <alignment horizontal="center" vertical="center"/>
    </xf>
    <xf numFmtId="0" fontId="6" fillId="4" borderId="31" xfId="0" applyFont="1" applyFill="1" applyBorder="1" applyAlignment="1">
      <alignment horizontal="center" textRotation="255"/>
    </xf>
    <xf numFmtId="0" fontId="6" fillId="4" borderId="30" xfId="0" applyFont="1" applyFill="1" applyBorder="1" applyAlignment="1">
      <alignment horizontal="center" textRotation="255"/>
    </xf>
    <xf numFmtId="0" fontId="3" fillId="0" borderId="23" xfId="0" applyFont="1" applyBorder="1" applyAlignment="1">
      <alignment horizontal="center" textRotation="255"/>
    </xf>
    <xf numFmtId="0" fontId="3" fillId="0" borderId="22" xfId="0" applyFont="1" applyBorder="1" applyAlignment="1">
      <alignment horizontal="center" textRotation="255"/>
    </xf>
    <xf numFmtId="0" fontId="3" fillId="0" borderId="16" xfId="0" applyFont="1" applyBorder="1" applyAlignment="1">
      <alignment horizontal="center" textRotation="255"/>
    </xf>
    <xf numFmtId="0" fontId="3" fillId="0" borderId="27" xfId="0" applyFont="1" applyBorder="1" applyAlignment="1">
      <alignment horizontal="center" textRotation="255"/>
    </xf>
    <xf numFmtId="0" fontId="3" fillId="0" borderId="43" xfId="0" applyFont="1" applyBorder="1" applyAlignment="1">
      <alignment horizontal="center" textRotation="255"/>
    </xf>
    <xf numFmtId="0" fontId="3" fillId="0" borderId="38" xfId="0" applyFont="1" applyBorder="1" applyAlignment="1">
      <alignment horizontal="center" textRotation="255"/>
    </xf>
    <xf numFmtId="0" fontId="7" fillId="7" borderId="31" xfId="0" applyFont="1" applyFill="1" applyBorder="1" applyAlignment="1">
      <alignment horizontal="center" textRotation="255"/>
    </xf>
    <xf numFmtId="0" fontId="7" fillId="7" borderId="30" xfId="0" applyFont="1" applyFill="1" applyBorder="1" applyAlignment="1">
      <alignment horizontal="center" textRotation="255"/>
    </xf>
    <xf numFmtId="0" fontId="1" fillId="5" borderId="46" xfId="0" applyFont="1" applyFill="1" applyBorder="1" applyAlignment="1">
      <alignment horizontal="center" vertical="center"/>
    </xf>
    <xf numFmtId="0" fontId="1" fillId="5" borderId="61" xfId="0" applyFont="1" applyFill="1" applyBorder="1" applyAlignment="1">
      <alignment horizontal="center" vertical="center"/>
    </xf>
    <xf numFmtId="0" fontId="1" fillId="0" borderId="61" xfId="0" applyFont="1" applyBorder="1" applyAlignment="1">
      <alignment horizontal="center" vertical="center"/>
    </xf>
    <xf numFmtId="0" fontId="1" fillId="0" borderId="47" xfId="0" applyFont="1" applyBorder="1" applyAlignment="1">
      <alignment horizontal="center" vertical="center"/>
    </xf>
    <xf numFmtId="0" fontId="4" fillId="0" borderId="21" xfId="0" applyFont="1" applyFill="1" applyBorder="1" applyAlignment="1">
      <alignment horizontal="center" textRotation="255"/>
    </xf>
    <xf numFmtId="0" fontId="4" fillId="0" borderId="13" xfId="0" applyFont="1" applyFill="1" applyBorder="1" applyAlignment="1">
      <alignment horizontal="center" textRotation="255"/>
    </xf>
    <xf numFmtId="0" fontId="4" fillId="0" borderId="65" xfId="0" applyFont="1" applyFill="1" applyBorder="1" applyAlignment="1">
      <alignment horizontal="center" textRotation="255"/>
    </xf>
    <xf numFmtId="0" fontId="4" fillId="0" borderId="23" xfId="0" applyFont="1" applyFill="1" applyBorder="1" applyAlignment="1">
      <alignment horizontal="center" textRotation="255"/>
    </xf>
    <xf numFmtId="0" fontId="4" fillId="0" borderId="5" xfId="0" applyFont="1" applyFill="1" applyBorder="1" applyAlignment="1">
      <alignment horizontal="center" textRotation="255"/>
    </xf>
    <xf numFmtId="0" fontId="4" fillId="0" borderId="8" xfId="0" applyFont="1" applyFill="1" applyBorder="1" applyAlignment="1">
      <alignment horizontal="center" textRotation="255"/>
    </xf>
    <xf numFmtId="0" fontId="4" fillId="8" borderId="26" xfId="0" applyFont="1" applyFill="1" applyBorder="1" applyAlignment="1">
      <alignment horizontal="center" textRotation="255"/>
    </xf>
    <xf numFmtId="0" fontId="4" fillId="5" borderId="26" xfId="0" applyFont="1" applyFill="1" applyBorder="1" applyAlignment="1">
      <alignment horizontal="center" textRotation="255"/>
    </xf>
    <xf numFmtId="0" fontId="4" fillId="6" borderId="22" xfId="0" applyFont="1" applyFill="1" applyBorder="1" applyAlignment="1">
      <alignment horizontal="center" textRotation="255"/>
    </xf>
    <xf numFmtId="0" fontId="4" fillId="5" borderId="22" xfId="0" applyFont="1" applyFill="1" applyBorder="1" applyAlignment="1">
      <alignment horizontal="center" textRotation="255"/>
    </xf>
    <xf numFmtId="0" fontId="0" fillId="0" borderId="1" xfId="0" applyBorder="1" applyAlignment="1">
      <alignment horizontal="center" vertical="center"/>
    </xf>
    <xf numFmtId="0" fontId="0" fillId="0" borderId="29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5" xfId="0" applyFont="1" applyBorder="1" applyAlignment="1">
      <alignment horizontal="center" textRotation="255"/>
    </xf>
    <xf numFmtId="0" fontId="3" fillId="0" borderId="19" xfId="0" applyFont="1" applyBorder="1" applyAlignment="1">
      <alignment horizontal="center" textRotation="255"/>
    </xf>
    <xf numFmtId="0" fontId="3" fillId="0" borderId="30" xfId="0" applyFont="1" applyBorder="1" applyAlignment="1">
      <alignment horizontal="center" textRotation="255"/>
    </xf>
    <xf numFmtId="0" fontId="3" fillId="0" borderId="17" xfId="0" applyFont="1" applyBorder="1" applyAlignment="1">
      <alignment horizontal="center" textRotation="255"/>
    </xf>
    <xf numFmtId="0" fontId="3" fillId="0" borderId="8" xfId="0" applyFont="1" applyBorder="1" applyAlignment="1">
      <alignment horizontal="center" textRotation="255"/>
    </xf>
    <xf numFmtId="0" fontId="4" fillId="10" borderId="26" xfId="0" applyFont="1" applyFill="1" applyBorder="1" applyAlignment="1">
      <alignment horizontal="center" textRotation="255"/>
    </xf>
    <xf numFmtId="0" fontId="47" fillId="0" borderId="1" xfId="0" applyFont="1" applyBorder="1" applyAlignment="1">
      <alignment horizontal="center" vertical="center"/>
    </xf>
    <xf numFmtId="0" fontId="47" fillId="0" borderId="29" xfId="0" applyFont="1" applyBorder="1" applyAlignment="1">
      <alignment horizontal="center" vertical="center"/>
    </xf>
    <xf numFmtId="0" fontId="47" fillId="0" borderId="3" xfId="0" applyFont="1" applyBorder="1" applyAlignment="1">
      <alignment horizontal="center" vertical="center"/>
    </xf>
    <xf numFmtId="0" fontId="47" fillId="0" borderId="4" xfId="0" applyFont="1" applyBorder="1" applyAlignment="1">
      <alignment horizontal="center" vertical="center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36" xfId="0" applyFont="1" applyFill="1" applyBorder="1" applyAlignment="1">
      <alignment horizontal="center"/>
    </xf>
    <xf numFmtId="0" fontId="1" fillId="2" borderId="31" xfId="0" applyFont="1" applyFill="1" applyBorder="1" applyAlignment="1">
      <alignment horizontal="center"/>
    </xf>
    <xf numFmtId="0" fontId="1" fillId="2" borderId="25" xfId="0" applyFont="1" applyFill="1" applyBorder="1" applyAlignment="1">
      <alignment horizontal="center"/>
    </xf>
    <xf numFmtId="0" fontId="1" fillId="2" borderId="32" xfId="0" applyFont="1" applyFill="1" applyBorder="1" applyAlignment="1">
      <alignment horizontal="center"/>
    </xf>
    <xf numFmtId="0" fontId="11" fillId="5" borderId="6" xfId="0" applyFont="1" applyFill="1" applyBorder="1" applyAlignment="1">
      <alignment horizontal="center" vertical="center"/>
    </xf>
    <xf numFmtId="0" fontId="11" fillId="5" borderId="42" xfId="0" applyFont="1" applyFill="1" applyBorder="1" applyAlignment="1">
      <alignment horizontal="center" vertical="center"/>
    </xf>
    <xf numFmtId="0" fontId="11" fillId="5" borderId="37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2" borderId="29" xfId="0" applyFont="1" applyFill="1" applyBorder="1" applyAlignment="1">
      <alignment horizontal="center" vertical="center"/>
    </xf>
    <xf numFmtId="0" fontId="9" fillId="5" borderId="6" xfId="0" applyFont="1" applyFill="1" applyBorder="1" applyAlignment="1">
      <alignment horizontal="center" vertical="center"/>
    </xf>
    <xf numFmtId="0" fontId="9" fillId="5" borderId="37" xfId="0" applyFont="1" applyFill="1" applyBorder="1" applyAlignment="1">
      <alignment horizontal="center" vertical="center"/>
    </xf>
    <xf numFmtId="9" fontId="5" fillId="2" borderId="33" xfId="0" applyNumberFormat="1" applyFont="1" applyFill="1" applyBorder="1" applyAlignment="1">
      <alignment horizontal="center"/>
    </xf>
    <xf numFmtId="0" fontId="5" fillId="2" borderId="35" xfId="0" applyFont="1" applyFill="1" applyBorder="1" applyAlignment="1">
      <alignment horizontal="center"/>
    </xf>
    <xf numFmtId="0" fontId="5" fillId="2" borderId="34" xfId="0" applyFont="1" applyFill="1" applyBorder="1" applyAlignment="1">
      <alignment horizontal="center"/>
    </xf>
    <xf numFmtId="0" fontId="1" fillId="0" borderId="0" xfId="0" applyFont="1" applyBorder="1" applyAlignment="1">
      <alignment horizontal="right" vertical="center"/>
    </xf>
    <xf numFmtId="0" fontId="1" fillId="0" borderId="6" xfId="0" applyFont="1" applyBorder="1" applyAlignment="1">
      <alignment horizontal="center"/>
    </xf>
    <xf numFmtId="0" fontId="1" fillId="0" borderId="42" xfId="0" applyFont="1" applyBorder="1" applyAlignment="1">
      <alignment horizontal="center"/>
    </xf>
    <xf numFmtId="0" fontId="1" fillId="0" borderId="37" xfId="0" applyFont="1" applyBorder="1" applyAlignment="1">
      <alignment horizontal="center"/>
    </xf>
    <xf numFmtId="0" fontId="10" fillId="0" borderId="1" xfId="0" applyFont="1" applyBorder="1" applyAlignment="1">
      <alignment horizontal="center" vertical="center"/>
    </xf>
    <xf numFmtId="0" fontId="10" fillId="0" borderId="2" xfId="0" applyFont="1" applyBorder="1" applyAlignment="1">
      <alignment horizontal="center" vertical="center"/>
    </xf>
    <xf numFmtId="0" fontId="10" fillId="0" borderId="53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6" xfId="0" applyFont="1" applyBorder="1" applyAlignment="1">
      <alignment horizontal="center" vertical="center"/>
    </xf>
    <xf numFmtId="0" fontId="10" fillId="0" borderId="29" xfId="0" applyFont="1" applyBorder="1" applyAlignment="1">
      <alignment horizontal="center" vertical="center"/>
    </xf>
    <xf numFmtId="0" fontId="10" fillId="0" borderId="52" xfId="0" applyFont="1" applyBorder="1" applyAlignment="1">
      <alignment horizontal="center" vertical="center"/>
    </xf>
    <xf numFmtId="0" fontId="10" fillId="0" borderId="4" xfId="0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29" xfId="0" applyFont="1" applyBorder="1" applyAlignment="1">
      <alignment horizontal="center" vertical="center"/>
    </xf>
    <xf numFmtId="0" fontId="0" fillId="0" borderId="3" xfId="0" applyFont="1" applyBorder="1" applyAlignment="1">
      <alignment horizontal="center" vertical="center"/>
    </xf>
    <xf numFmtId="0" fontId="0" fillId="0" borderId="4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164" fontId="0" fillId="0" borderId="33" xfId="0" applyNumberFormat="1" applyBorder="1" applyAlignment="1">
      <alignment horizontal="center" vertical="center"/>
    </xf>
    <xf numFmtId="0" fontId="0" fillId="0" borderId="34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15" fillId="0" borderId="0" xfId="0" applyFont="1" applyAlignment="1">
      <alignment horizontal="center"/>
    </xf>
    <xf numFmtId="0" fontId="1" fillId="0" borderId="9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8" fillId="0" borderId="9" xfId="0" applyFont="1" applyBorder="1" applyAlignment="1">
      <alignment horizontal="center" vertical="center"/>
    </xf>
    <xf numFmtId="0" fontId="18" fillId="0" borderId="34" xfId="0" applyFont="1" applyBorder="1" applyAlignment="1">
      <alignment horizontal="center" vertical="center"/>
    </xf>
    <xf numFmtId="0" fontId="18" fillId="0" borderId="7" xfId="0" applyFont="1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2" xfId="0" applyBorder="1" applyAlignment="1">
      <alignment horizontal="left" vertical="center"/>
    </xf>
    <xf numFmtId="0" fontId="0" fillId="0" borderId="29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0" fillId="0" borderId="56" xfId="0" applyBorder="1" applyAlignment="1">
      <alignment horizontal="left" vertical="center"/>
    </xf>
    <xf numFmtId="0" fontId="0" fillId="0" borderId="4" xfId="0" applyBorder="1" applyAlignment="1">
      <alignment horizontal="left" vertical="center"/>
    </xf>
    <xf numFmtId="0" fontId="0" fillId="0" borderId="8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8" xfId="0" applyBorder="1" applyAlignment="1">
      <alignment horizontal="center" vertical="justify"/>
    </xf>
    <xf numFmtId="0" fontId="0" fillId="0" borderId="22" xfId="0" applyBorder="1" applyAlignment="1">
      <alignment horizontal="center" vertical="justify"/>
    </xf>
    <xf numFmtId="0" fontId="0" fillId="0" borderId="23" xfId="0" applyBorder="1" applyAlignment="1">
      <alignment horizontal="center" vertical="justify"/>
    </xf>
    <xf numFmtId="0" fontId="0" fillId="0" borderId="43" xfId="0" applyBorder="1" applyAlignment="1">
      <alignment horizontal="center" vertical="center"/>
    </xf>
    <xf numFmtId="0" fontId="0" fillId="0" borderId="27" xfId="0" applyBorder="1" applyAlignment="1">
      <alignment horizontal="center" vertical="center"/>
    </xf>
    <xf numFmtId="0" fontId="1" fillId="0" borderId="8" xfId="0" applyFont="1" applyBorder="1" applyAlignment="1">
      <alignment horizontal="center"/>
    </xf>
    <xf numFmtId="0" fontId="13" fillId="0" borderId="5" xfId="0" applyFont="1" applyBorder="1" applyAlignment="1">
      <alignment horizontal="center" vertical="center"/>
    </xf>
    <xf numFmtId="0" fontId="13" fillId="0" borderId="7" xfId="0" applyFont="1" applyBorder="1" applyAlignment="1">
      <alignment horizontal="center" vertical="center"/>
    </xf>
    <xf numFmtId="0" fontId="1" fillId="0" borderId="27" xfId="0" applyFont="1" applyBorder="1" applyAlignment="1">
      <alignment horizontal="center" vertical="center"/>
    </xf>
    <xf numFmtId="0" fontId="1" fillId="0" borderId="51" xfId="0" applyFont="1" applyBorder="1" applyAlignment="1">
      <alignment horizontal="center" vertical="center"/>
    </xf>
    <xf numFmtId="0" fontId="1" fillId="0" borderId="60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17" fillId="0" borderId="5" xfId="0" applyFont="1" applyBorder="1" applyAlignment="1">
      <alignment horizontal="center" vertical="center"/>
    </xf>
    <xf numFmtId="0" fontId="16" fillId="9" borderId="5" xfId="0" applyFont="1" applyFill="1" applyBorder="1" applyAlignment="1">
      <alignment horizontal="center" vertical="center"/>
    </xf>
    <xf numFmtId="0" fontId="0" fillId="0" borderId="28" xfId="0" applyFont="1" applyBorder="1" applyAlignment="1">
      <alignment horizontal="center" vertical="center"/>
    </xf>
    <xf numFmtId="0" fontId="0" fillId="0" borderId="58" xfId="0" applyFont="1" applyBorder="1" applyAlignment="1">
      <alignment horizontal="center" vertical="center"/>
    </xf>
    <xf numFmtId="0" fontId="0" fillId="0" borderId="28" xfId="0" applyFont="1" applyBorder="1" applyAlignment="1">
      <alignment horizontal="center"/>
    </xf>
    <xf numFmtId="0" fontId="0" fillId="0" borderId="58" xfId="0" applyFont="1" applyBorder="1" applyAlignment="1"/>
    <xf numFmtId="0" fontId="0" fillId="0" borderId="57" xfId="0" applyFont="1" applyBorder="1" applyAlignment="1">
      <alignment horizontal="center"/>
    </xf>
    <xf numFmtId="0" fontId="0" fillId="0" borderId="58" xfId="0" applyFont="1" applyBorder="1" applyAlignment="1">
      <alignment horizontal="center"/>
    </xf>
    <xf numFmtId="0" fontId="1" fillId="0" borderId="43" xfId="0" applyFont="1" applyBorder="1" applyAlignment="1">
      <alignment horizontal="center" vertical="center"/>
    </xf>
    <xf numFmtId="0" fontId="1" fillId="0" borderId="26" xfId="0" applyFont="1" applyBorder="1" applyAlignment="1">
      <alignment horizontal="center" vertical="center"/>
    </xf>
    <xf numFmtId="0" fontId="1" fillId="0" borderId="26" xfId="0" applyFont="1" applyBorder="1" applyAlignment="1">
      <alignment vertical="center"/>
    </xf>
    <xf numFmtId="0" fontId="1" fillId="0" borderId="0" xfId="0" applyFont="1" applyBorder="1" applyAlignment="1">
      <alignment horizontal="center" vertical="center"/>
    </xf>
    <xf numFmtId="164" fontId="0" fillId="0" borderId="34" xfId="0" applyNumberFormat="1" applyBorder="1" applyAlignment="1">
      <alignment horizontal="center" vertical="center"/>
    </xf>
    <xf numFmtId="164" fontId="0" fillId="0" borderId="7" xfId="0" applyNumberFormat="1" applyBorder="1" applyAlignment="1">
      <alignment horizontal="center" vertical="center"/>
    </xf>
    <xf numFmtId="0" fontId="17" fillId="0" borderId="7" xfId="0" applyFont="1" applyBorder="1" applyAlignment="1">
      <alignment horizontal="center" vertical="center"/>
    </xf>
    <xf numFmtId="0" fontId="16" fillId="9" borderId="7" xfId="0" applyFont="1" applyFill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8" fillId="0" borderId="58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60" xfId="0" applyFont="1" applyBorder="1" applyAlignment="1">
      <alignment horizontal="center" vertical="center"/>
    </xf>
    <xf numFmtId="0" fontId="0" fillId="0" borderId="43" xfId="0" applyFont="1" applyBorder="1" applyAlignment="1">
      <alignment horizontal="center" vertical="center"/>
    </xf>
    <xf numFmtId="0" fontId="0" fillId="0" borderId="26" xfId="0" applyFont="1" applyBorder="1" applyAlignment="1">
      <alignment horizontal="center" vertical="center"/>
    </xf>
    <xf numFmtId="0" fontId="37" fillId="0" borderId="9" xfId="0" applyFont="1" applyBorder="1" applyAlignment="1">
      <alignment horizontal="center" vertical="center"/>
    </xf>
    <xf numFmtId="0" fontId="37" fillId="0" borderId="34" xfId="0" applyFont="1" applyBorder="1" applyAlignment="1">
      <alignment horizontal="center" vertical="center"/>
    </xf>
    <xf numFmtId="0" fontId="37" fillId="0" borderId="7" xfId="0" applyFont="1" applyBorder="1" applyAlignment="1">
      <alignment horizontal="center" vertical="center"/>
    </xf>
    <xf numFmtId="0" fontId="38" fillId="0" borderId="28" xfId="0" applyFont="1" applyBorder="1" applyAlignment="1">
      <alignment horizontal="center"/>
    </xf>
    <xf numFmtId="0" fontId="38" fillId="0" borderId="58" xfId="0" applyFont="1" applyBorder="1" applyAlignment="1">
      <alignment horizontal="center"/>
    </xf>
    <xf numFmtId="0" fontId="39" fillId="0" borderId="43" xfId="0" applyFont="1" applyBorder="1" applyAlignment="1">
      <alignment horizontal="center" vertical="center"/>
    </xf>
    <xf numFmtId="0" fontId="39" fillId="0" borderId="26" xfId="0" applyFont="1" applyBorder="1" applyAlignment="1">
      <alignment horizontal="center" vertical="center"/>
    </xf>
    <xf numFmtId="0" fontId="42" fillId="0" borderId="5" xfId="0" applyFont="1" applyBorder="1" applyAlignment="1">
      <alignment horizontal="center"/>
    </xf>
    <xf numFmtId="0" fontId="14" fillId="0" borderId="28" xfId="0" applyFont="1" applyBorder="1" applyAlignment="1">
      <alignment horizontal="center"/>
    </xf>
    <xf numFmtId="0" fontId="14" fillId="0" borderId="58" xfId="0" applyFont="1" applyBorder="1" applyAlignment="1">
      <alignment horizontal="center"/>
    </xf>
    <xf numFmtId="0" fontId="3" fillId="0" borderId="43" xfId="0" applyFont="1" applyBorder="1" applyAlignment="1">
      <alignment horizontal="center" vertical="center"/>
    </xf>
    <xf numFmtId="0" fontId="3" fillId="0" borderId="26" xfId="0" applyFont="1" applyBorder="1" applyAlignment="1">
      <alignment horizontal="center" vertical="center"/>
    </xf>
    <xf numFmtId="0" fontId="12" fillId="0" borderId="5" xfId="0" applyFont="1" applyBorder="1" applyAlignment="1">
      <alignment horizontal="center"/>
    </xf>
    <xf numFmtId="0" fontId="36" fillId="0" borderId="9" xfId="0" applyFont="1" applyBorder="1" applyAlignment="1">
      <alignment horizontal="center" vertical="center"/>
    </xf>
    <xf numFmtId="0" fontId="36" fillId="0" borderId="34" xfId="0" applyFont="1" applyBorder="1" applyAlignment="1">
      <alignment horizontal="center" vertical="center"/>
    </xf>
    <xf numFmtId="0" fontId="36" fillId="0" borderId="7" xfId="0" applyFont="1" applyBorder="1" applyAlignment="1">
      <alignment horizontal="center" vertical="center"/>
    </xf>
    <xf numFmtId="0" fontId="40" fillId="0" borderId="5" xfId="0" applyFont="1" applyBorder="1" applyAlignment="1">
      <alignment horizontal="center"/>
    </xf>
    <xf numFmtId="0" fontId="44" fillId="0" borderId="5" xfId="0" applyFont="1" applyBorder="1" applyAlignment="1">
      <alignment horizontal="center" vertical="center"/>
    </xf>
    <xf numFmtId="0" fontId="41" fillId="0" borderId="5" xfId="0" applyFont="1" applyBorder="1" applyAlignment="1">
      <alignment horizontal="center"/>
    </xf>
    <xf numFmtId="0" fontId="43" fillId="0" borderId="9" xfId="0" applyFont="1" applyBorder="1" applyAlignment="1">
      <alignment horizontal="center" vertical="center"/>
    </xf>
    <xf numFmtId="0" fontId="43" fillId="0" borderId="34" xfId="0" applyFont="1" applyBorder="1" applyAlignment="1">
      <alignment horizontal="center" vertical="center"/>
    </xf>
    <xf numFmtId="0" fontId="43" fillId="0" borderId="7" xfId="0" applyFont="1" applyBorder="1" applyAlignment="1">
      <alignment horizontal="center" vertical="center"/>
    </xf>
    <xf numFmtId="0" fontId="45" fillId="0" borderId="5" xfId="0" applyFont="1" applyBorder="1" applyAlignment="1">
      <alignment horizontal="center"/>
    </xf>
    <xf numFmtId="0" fontId="10" fillId="0" borderId="5" xfId="0" applyFont="1" applyBorder="1" applyAlignment="1">
      <alignment horizontal="center"/>
    </xf>
    <xf numFmtId="0" fontId="1" fillId="0" borderId="6" xfId="0" applyFont="1" applyBorder="1" applyAlignment="1" applyProtection="1">
      <alignment horizontal="center" vertical="center"/>
      <protection locked="0"/>
    </xf>
    <xf numFmtId="0" fontId="1" fillId="0" borderId="42" xfId="0" applyFont="1" applyBorder="1" applyAlignment="1" applyProtection="1">
      <alignment horizontal="center" vertical="center"/>
      <protection locked="0"/>
    </xf>
    <xf numFmtId="0" fontId="1" fillId="0" borderId="37" xfId="0" applyFont="1" applyBorder="1" applyAlignment="1" applyProtection="1">
      <alignment horizontal="center" vertical="center"/>
      <protection locked="0"/>
    </xf>
    <xf numFmtId="0" fontId="1" fillId="0" borderId="0" xfId="0" applyFont="1" applyBorder="1" applyAlignment="1" applyProtection="1">
      <alignment horizontal="right" vertical="center"/>
      <protection locked="0"/>
    </xf>
    <xf numFmtId="0" fontId="1" fillId="0" borderId="6" xfId="0" applyFont="1" applyBorder="1" applyAlignment="1" applyProtection="1">
      <alignment horizontal="center"/>
      <protection locked="0"/>
    </xf>
    <xf numFmtId="0" fontId="1" fillId="0" borderId="42" xfId="0" applyFont="1" applyBorder="1" applyAlignment="1" applyProtection="1">
      <alignment horizontal="center"/>
      <protection locked="0"/>
    </xf>
    <xf numFmtId="0" fontId="1" fillId="0" borderId="37" xfId="0" applyFont="1" applyBorder="1" applyAlignment="1" applyProtection="1">
      <alignment horizontal="center"/>
      <protection locked="0"/>
    </xf>
    <xf numFmtId="0" fontId="1" fillId="0" borderId="6" xfId="0" applyFont="1" applyFill="1" applyBorder="1" applyAlignment="1" applyProtection="1">
      <alignment horizontal="center" vertical="center"/>
      <protection locked="0"/>
    </xf>
    <xf numFmtId="0" fontId="1" fillId="0" borderId="42" xfId="0" applyFont="1" applyFill="1" applyBorder="1" applyAlignment="1" applyProtection="1">
      <alignment horizontal="center" vertical="center"/>
      <protection locked="0"/>
    </xf>
    <xf numFmtId="0" fontId="1" fillId="0" borderId="37" xfId="0" applyFont="1" applyFill="1" applyBorder="1" applyAlignment="1" applyProtection="1">
      <alignment horizontal="center" vertical="center"/>
      <protection locked="0"/>
    </xf>
    <xf numFmtId="0" fontId="10" fillId="0" borderId="1" xfId="0" applyFont="1" applyBorder="1" applyAlignment="1" applyProtection="1">
      <alignment horizontal="center" vertical="center"/>
      <protection locked="0"/>
    </xf>
    <xf numFmtId="0" fontId="10" fillId="0" borderId="2" xfId="0" applyFont="1" applyBorder="1" applyAlignment="1" applyProtection="1">
      <alignment horizontal="center" vertical="center"/>
      <protection locked="0"/>
    </xf>
    <xf numFmtId="0" fontId="10" fillId="0" borderId="53" xfId="0" applyFont="1" applyBorder="1" applyAlignment="1" applyProtection="1">
      <alignment horizontal="center" vertical="center"/>
      <protection locked="0"/>
    </xf>
    <xf numFmtId="0" fontId="10" fillId="0" borderId="0" xfId="0" applyFont="1" applyBorder="1" applyAlignment="1" applyProtection="1">
      <alignment horizontal="center" vertical="center"/>
      <protection locked="0"/>
    </xf>
    <xf numFmtId="0" fontId="10" fillId="0" borderId="3" xfId="0" applyFont="1" applyBorder="1" applyAlignment="1" applyProtection="1">
      <alignment horizontal="center" vertical="center"/>
      <protection locked="0"/>
    </xf>
    <xf numFmtId="0" fontId="10" fillId="0" borderId="56" xfId="0" applyFont="1" applyBorder="1" applyAlignment="1" applyProtection="1">
      <alignment horizontal="center" vertical="center"/>
      <protection locked="0"/>
    </xf>
    <xf numFmtId="0" fontId="10" fillId="0" borderId="29" xfId="0" applyFont="1" applyBorder="1" applyAlignment="1" applyProtection="1">
      <alignment horizontal="center" vertical="center"/>
      <protection locked="0"/>
    </xf>
    <xf numFmtId="0" fontId="10" fillId="0" borderId="52" xfId="0" applyFont="1" applyBorder="1" applyAlignment="1" applyProtection="1">
      <alignment horizontal="center" vertical="center"/>
      <protection locked="0"/>
    </xf>
    <xf numFmtId="0" fontId="10" fillId="0" borderId="4" xfId="0" applyFont="1" applyBorder="1" applyAlignment="1" applyProtection="1">
      <alignment horizontal="center" vertical="center"/>
      <protection locked="0"/>
    </xf>
    <xf numFmtId="0" fontId="11" fillId="5" borderId="1" xfId="0" applyFont="1" applyFill="1" applyBorder="1" applyAlignment="1" applyProtection="1">
      <alignment horizontal="center" vertical="center"/>
      <protection locked="0"/>
    </xf>
    <xf numFmtId="0" fontId="11" fillId="5" borderId="2" xfId="0" applyFont="1" applyFill="1" applyBorder="1" applyAlignment="1" applyProtection="1">
      <alignment horizontal="center" vertical="center"/>
      <protection locked="0"/>
    </xf>
    <xf numFmtId="0" fontId="11" fillId="5" borderId="29" xfId="0" applyFont="1" applyFill="1" applyBorder="1" applyAlignment="1" applyProtection="1">
      <alignment horizontal="center" vertical="center"/>
      <protection locked="0"/>
    </xf>
    <xf numFmtId="0" fontId="1" fillId="2" borderId="1" xfId="0" applyFont="1" applyFill="1" applyBorder="1" applyAlignment="1" applyProtection="1">
      <alignment horizontal="center" vertical="center"/>
      <protection locked="0"/>
    </xf>
    <xf numFmtId="0" fontId="1" fillId="2" borderId="2" xfId="0" applyFont="1" applyFill="1" applyBorder="1" applyAlignment="1" applyProtection="1">
      <alignment horizontal="center" vertical="center"/>
      <protection locked="0"/>
    </xf>
    <xf numFmtId="0" fontId="1" fillId="2" borderId="29" xfId="0" applyFont="1" applyFill="1" applyBorder="1" applyAlignment="1" applyProtection="1">
      <alignment horizontal="center" vertical="center"/>
      <protection locked="0"/>
    </xf>
    <xf numFmtId="0" fontId="9" fillId="5" borderId="6" xfId="0" applyFont="1" applyFill="1" applyBorder="1" applyAlignment="1" applyProtection="1">
      <alignment horizontal="center" vertical="center"/>
      <protection locked="0"/>
    </xf>
    <xf numFmtId="0" fontId="9" fillId="5" borderId="37" xfId="0" applyFont="1" applyFill="1" applyBorder="1" applyAlignment="1" applyProtection="1">
      <alignment horizontal="center" vertical="center"/>
      <protection locked="0"/>
    </xf>
    <xf numFmtId="9" fontId="5" fillId="2" borderId="33" xfId="0" applyNumberFormat="1" applyFont="1" applyFill="1" applyBorder="1" applyAlignment="1" applyProtection="1">
      <alignment horizontal="center"/>
      <protection locked="0"/>
    </xf>
    <xf numFmtId="0" fontId="5" fillId="2" borderId="35" xfId="0" applyFont="1" applyFill="1" applyBorder="1" applyAlignment="1" applyProtection="1">
      <alignment horizontal="center"/>
      <protection locked="0"/>
    </xf>
    <xf numFmtId="9" fontId="5" fillId="2" borderId="54" xfId="0" applyNumberFormat="1" applyFont="1" applyFill="1" applyBorder="1" applyAlignment="1" applyProtection="1">
      <alignment horizontal="center"/>
      <protection locked="0"/>
    </xf>
    <xf numFmtId="0" fontId="5" fillId="2" borderId="57" xfId="0" applyFont="1" applyFill="1" applyBorder="1" applyAlignment="1" applyProtection="1">
      <alignment horizontal="center"/>
      <protection locked="0"/>
    </xf>
    <xf numFmtId="0" fontId="3" fillId="0" borderId="27" xfId="0" applyFont="1" applyBorder="1" applyAlignment="1" applyProtection="1">
      <alignment horizontal="center" textRotation="255"/>
      <protection locked="0"/>
    </xf>
    <xf numFmtId="0" fontId="3" fillId="0" borderId="43" xfId="0" applyFont="1" applyBorder="1" applyAlignment="1" applyProtection="1">
      <alignment horizontal="center" textRotation="255"/>
      <protection locked="0"/>
    </xf>
    <xf numFmtId="0" fontId="3" fillId="0" borderId="38" xfId="0" applyFont="1" applyBorder="1" applyAlignment="1" applyProtection="1">
      <alignment horizontal="center" textRotation="255"/>
      <protection locked="0"/>
    </xf>
    <xf numFmtId="0" fontId="47" fillId="0" borderId="1" xfId="0" applyFont="1" applyBorder="1" applyAlignment="1" applyProtection="1">
      <alignment horizontal="center" vertical="center"/>
      <protection locked="0"/>
    </xf>
    <xf numFmtId="0" fontId="47" fillId="0" borderId="29" xfId="0" applyFont="1" applyBorder="1" applyAlignment="1" applyProtection="1">
      <alignment horizontal="center" vertical="center"/>
      <protection locked="0"/>
    </xf>
    <xf numFmtId="0" fontId="47" fillId="0" borderId="3" xfId="0" applyFont="1" applyBorder="1" applyAlignment="1" applyProtection="1">
      <alignment horizontal="center" vertical="center"/>
      <protection locked="0"/>
    </xf>
    <xf numFmtId="0" fontId="47" fillId="0" borderId="4" xfId="0" applyFont="1" applyBorder="1" applyAlignment="1" applyProtection="1">
      <alignment horizontal="center" vertical="center"/>
      <protection locked="0"/>
    </xf>
    <xf numFmtId="0" fontId="1" fillId="2" borderId="10" xfId="0" applyFont="1" applyFill="1" applyBorder="1" applyAlignment="1" applyProtection="1">
      <alignment horizontal="center"/>
      <protection locked="0"/>
    </xf>
    <xf numFmtId="0" fontId="1" fillId="2" borderId="11" xfId="0" applyFont="1" applyFill="1" applyBorder="1" applyAlignment="1" applyProtection="1">
      <alignment horizontal="center"/>
      <protection locked="0"/>
    </xf>
    <xf numFmtId="0" fontId="1" fillId="2" borderId="36" xfId="0" applyFont="1" applyFill="1" applyBorder="1" applyAlignment="1" applyProtection="1">
      <alignment horizontal="center"/>
      <protection locked="0"/>
    </xf>
    <xf numFmtId="0" fontId="1" fillId="2" borderId="31" xfId="0" applyFont="1" applyFill="1" applyBorder="1" applyAlignment="1" applyProtection="1">
      <alignment horizontal="center"/>
      <protection locked="0"/>
    </xf>
    <xf numFmtId="0" fontId="1" fillId="2" borderId="25" xfId="0" applyFont="1" applyFill="1" applyBorder="1" applyAlignment="1" applyProtection="1">
      <alignment horizontal="center"/>
      <protection locked="0"/>
    </xf>
    <xf numFmtId="0" fontId="1" fillId="2" borderId="32" xfId="0" applyFont="1" applyFill="1" applyBorder="1" applyAlignment="1" applyProtection="1">
      <alignment horizontal="center"/>
      <protection locked="0"/>
    </xf>
    <xf numFmtId="0" fontId="0" fillId="0" borderId="1" xfId="0" applyBorder="1" applyAlignment="1" applyProtection="1">
      <alignment horizontal="center" vertical="center"/>
      <protection locked="0"/>
    </xf>
    <xf numFmtId="0" fontId="0" fillId="0" borderId="29" xfId="0" applyBorder="1" applyAlignment="1" applyProtection="1">
      <alignment horizontal="center" vertical="center"/>
      <protection locked="0"/>
    </xf>
    <xf numFmtId="0" fontId="0" fillId="0" borderId="3" xfId="0" applyBorder="1" applyAlignment="1" applyProtection="1">
      <alignment horizontal="center" vertical="center"/>
      <protection locked="0"/>
    </xf>
    <xf numFmtId="0" fontId="0" fillId="0" borderId="0" xfId="0" applyBorder="1" applyAlignment="1" applyProtection="1">
      <alignment horizontal="center" vertical="center"/>
      <protection locked="0"/>
    </xf>
    <xf numFmtId="0" fontId="3" fillId="0" borderId="5" xfId="0" applyFont="1" applyBorder="1" applyAlignment="1" applyProtection="1">
      <alignment horizontal="center" textRotation="255"/>
      <protection locked="0"/>
    </xf>
    <xf numFmtId="0" fontId="3" fillId="0" borderId="7" xfId="0" applyFont="1" applyBorder="1" applyAlignment="1" applyProtection="1">
      <alignment horizontal="center" textRotation="255"/>
      <protection locked="0"/>
    </xf>
    <xf numFmtId="0" fontId="3" fillId="0" borderId="20" xfId="0" applyFont="1" applyBorder="1" applyAlignment="1" applyProtection="1">
      <alignment horizontal="center" textRotation="255"/>
      <protection locked="0"/>
    </xf>
    <xf numFmtId="0" fontId="3" fillId="0" borderId="23" xfId="0" applyFont="1" applyBorder="1" applyAlignment="1" applyProtection="1">
      <alignment horizontal="center" textRotation="255"/>
      <protection locked="0"/>
    </xf>
    <xf numFmtId="0" fontId="3" fillId="0" borderId="22" xfId="0" applyFont="1" applyBorder="1" applyAlignment="1" applyProtection="1">
      <alignment horizontal="center" textRotation="255"/>
      <protection locked="0"/>
    </xf>
    <xf numFmtId="0" fontId="3" fillId="0" borderId="16" xfId="0" applyFont="1" applyBorder="1" applyAlignment="1" applyProtection="1">
      <alignment horizontal="center" textRotation="255"/>
      <protection locked="0"/>
    </xf>
    <xf numFmtId="0" fontId="3" fillId="0" borderId="19" xfId="0" applyFont="1" applyBorder="1" applyAlignment="1" applyProtection="1">
      <alignment horizontal="center" textRotation="255"/>
      <protection locked="0"/>
    </xf>
    <xf numFmtId="0" fontId="3" fillId="0" borderId="30" xfId="0" applyFont="1" applyBorder="1" applyAlignment="1" applyProtection="1">
      <alignment horizontal="center" textRotation="255"/>
      <protection locked="0"/>
    </xf>
    <xf numFmtId="0" fontId="3" fillId="0" borderId="17" xfId="0" applyFont="1" applyBorder="1" applyAlignment="1" applyProtection="1">
      <alignment horizontal="center" textRotation="255"/>
      <protection locked="0"/>
    </xf>
    <xf numFmtId="0" fontId="3" fillId="0" borderId="8" xfId="0" applyFont="1" applyBorder="1" applyAlignment="1" applyProtection="1">
      <alignment horizontal="center" textRotation="255"/>
      <protection locked="0"/>
    </xf>
    <xf numFmtId="0" fontId="0" fillId="0" borderId="28" xfId="0" applyBorder="1" applyAlignment="1" applyProtection="1">
      <alignment horizontal="center" vertical="center"/>
      <protection locked="0"/>
    </xf>
    <xf numFmtId="0" fontId="0" fillId="0" borderId="57" xfId="0" applyBorder="1" applyAlignment="1" applyProtection="1">
      <alignment horizontal="center" vertical="center"/>
      <protection locked="0"/>
    </xf>
    <xf numFmtId="0" fontId="0" fillId="0" borderId="58" xfId="0" applyBorder="1" applyAlignment="1" applyProtection="1">
      <alignment horizontal="center" vertical="center"/>
      <protection locked="0"/>
    </xf>
    <xf numFmtId="0" fontId="4" fillId="12" borderId="28" xfId="0" applyFont="1" applyFill="1" applyBorder="1" applyAlignment="1" applyProtection="1">
      <alignment horizontal="center"/>
      <protection locked="0"/>
    </xf>
    <xf numFmtId="0" fontId="4" fillId="12" borderId="57" xfId="0" applyFont="1" applyFill="1" applyBorder="1" applyAlignment="1" applyProtection="1">
      <alignment horizontal="center"/>
      <protection locked="0"/>
    </xf>
    <xf numFmtId="0" fontId="4" fillId="12" borderId="58" xfId="0" applyFont="1" applyFill="1" applyBorder="1" applyAlignment="1" applyProtection="1">
      <alignment horizontal="center"/>
      <protection locked="0"/>
    </xf>
    <xf numFmtId="0" fontId="4" fillId="12" borderId="43" xfId="0" applyFont="1" applyFill="1" applyBorder="1" applyAlignment="1" applyProtection="1">
      <alignment horizontal="center"/>
      <protection locked="0"/>
    </xf>
    <xf numFmtId="0" fontId="4" fillId="12" borderId="0" xfId="0" applyFont="1" applyFill="1" applyBorder="1" applyAlignment="1" applyProtection="1">
      <alignment horizontal="center"/>
      <protection locked="0"/>
    </xf>
    <xf numFmtId="0" fontId="4" fillId="12" borderId="26" xfId="0" applyFont="1" applyFill="1" applyBorder="1" applyAlignment="1" applyProtection="1">
      <alignment horizontal="center"/>
      <protection locked="0"/>
    </xf>
    <xf numFmtId="0" fontId="1" fillId="5" borderId="3" xfId="0" applyFont="1" applyFill="1" applyBorder="1" applyAlignment="1" applyProtection="1">
      <alignment horizontal="center" vertical="center"/>
      <protection locked="0"/>
    </xf>
    <xf numFmtId="0" fontId="1" fillId="5" borderId="56" xfId="0" applyFont="1" applyFill="1" applyBorder="1" applyAlignment="1" applyProtection="1">
      <alignment horizontal="center" vertical="center"/>
      <protection locked="0"/>
    </xf>
    <xf numFmtId="0" fontId="1" fillId="5" borderId="67" xfId="0" applyFont="1" applyFill="1" applyBorder="1" applyAlignment="1" applyProtection="1">
      <alignment horizontal="center" vertical="center"/>
      <protection locked="0"/>
    </xf>
    <xf numFmtId="164" fontId="1" fillId="0" borderId="39" xfId="0" applyNumberFormat="1" applyFont="1" applyBorder="1" applyAlignment="1" applyProtection="1">
      <alignment horizontal="center" vertical="center"/>
      <protection locked="0"/>
    </xf>
    <xf numFmtId="164" fontId="1" fillId="0" borderId="61" xfId="0" applyNumberFormat="1" applyFont="1" applyBorder="1" applyAlignment="1" applyProtection="1">
      <alignment horizontal="center" vertical="center"/>
      <protection locked="0"/>
    </xf>
    <xf numFmtId="164" fontId="1" fillId="0" borderId="47" xfId="0" applyNumberFormat="1" applyFont="1" applyBorder="1" applyAlignment="1" applyProtection="1">
      <alignment horizontal="center" vertical="center"/>
      <protection locked="0"/>
    </xf>
    <xf numFmtId="0" fontId="1" fillId="5" borderId="6" xfId="0" applyFont="1" applyFill="1" applyBorder="1" applyAlignment="1" applyProtection="1">
      <alignment horizontal="center" vertical="center"/>
      <protection locked="0"/>
    </xf>
    <xf numFmtId="0" fontId="1" fillId="5" borderId="42" xfId="0" applyFont="1" applyFill="1" applyBorder="1" applyAlignment="1" applyProtection="1">
      <alignment horizontal="center" vertical="center"/>
      <protection locked="0"/>
    </xf>
    <xf numFmtId="0" fontId="1" fillId="5" borderId="68" xfId="0" applyFont="1" applyFill="1" applyBorder="1" applyAlignment="1" applyProtection="1">
      <alignment horizontal="center" vertical="center"/>
      <protection locked="0"/>
    </xf>
    <xf numFmtId="0" fontId="1" fillId="5" borderId="46" xfId="0" applyFont="1" applyFill="1" applyBorder="1" applyAlignment="1" applyProtection="1">
      <alignment horizontal="center" vertical="center"/>
      <protection locked="0"/>
    </xf>
    <xf numFmtId="0" fontId="1" fillId="5" borderId="61" xfId="0" applyFont="1" applyFill="1" applyBorder="1" applyAlignment="1" applyProtection="1">
      <alignment horizontal="center" vertical="center"/>
      <protection locked="0"/>
    </xf>
    <xf numFmtId="0" fontId="4" fillId="0" borderId="21" xfId="0" applyFont="1" applyFill="1" applyBorder="1" applyAlignment="1" applyProtection="1">
      <alignment horizontal="center" textRotation="255"/>
      <protection locked="0"/>
    </xf>
    <xf numFmtId="0" fontId="4" fillId="0" borderId="13" xfId="0" applyFont="1" applyFill="1" applyBorder="1" applyAlignment="1" applyProtection="1">
      <alignment horizontal="center" textRotation="255"/>
      <protection locked="0"/>
    </xf>
    <xf numFmtId="0" fontId="4" fillId="0" borderId="65" xfId="0" applyFont="1" applyFill="1" applyBorder="1" applyAlignment="1" applyProtection="1">
      <alignment horizontal="center" textRotation="255"/>
      <protection locked="0"/>
    </xf>
    <xf numFmtId="0" fontId="4" fillId="0" borderId="27" xfId="0" applyFont="1" applyFill="1" applyBorder="1" applyAlignment="1" applyProtection="1">
      <alignment horizontal="center" textRotation="255"/>
      <protection locked="0"/>
    </xf>
    <xf numFmtId="0" fontId="4" fillId="0" borderId="9" xfId="0" applyFont="1" applyFill="1" applyBorder="1" applyAlignment="1" applyProtection="1">
      <alignment horizontal="center" textRotation="255"/>
      <protection locked="0"/>
    </xf>
    <xf numFmtId="0" fontId="4" fillId="0" borderId="28" xfId="0" applyFont="1" applyFill="1" applyBorder="1" applyAlignment="1" applyProtection="1">
      <alignment horizontal="center" textRotation="255"/>
      <protection locked="0"/>
    </xf>
    <xf numFmtId="0" fontId="6" fillId="4" borderId="29" xfId="0" applyFont="1" applyFill="1" applyBorder="1" applyAlignment="1" applyProtection="1">
      <alignment horizontal="center" textRotation="255"/>
      <protection locked="0"/>
    </xf>
    <xf numFmtId="0" fontId="6" fillId="4" borderId="52" xfId="0" applyFont="1" applyFill="1" applyBorder="1" applyAlignment="1" applyProtection="1">
      <alignment horizontal="center" textRotation="255"/>
      <protection locked="0"/>
    </xf>
    <xf numFmtId="0" fontId="7" fillId="7" borderId="32" xfId="0" applyFont="1" applyFill="1" applyBorder="1" applyAlignment="1" applyProtection="1">
      <alignment horizontal="center" textRotation="255"/>
      <protection locked="0"/>
    </xf>
    <xf numFmtId="0" fontId="7" fillId="7" borderId="43" xfId="0" applyFont="1" applyFill="1" applyBorder="1" applyAlignment="1" applyProtection="1">
      <alignment horizontal="center" textRotation="255"/>
      <protection locked="0"/>
    </xf>
    <xf numFmtId="0" fontId="0" fillId="0" borderId="60" xfId="0" applyBorder="1" applyAlignment="1" applyProtection="1">
      <alignment horizontal="center" vertical="center"/>
    </xf>
    <xf numFmtId="0" fontId="0" fillId="0" borderId="27" xfId="0" applyBorder="1" applyAlignment="1" applyProtection="1">
      <alignment horizontal="center" vertical="center"/>
    </xf>
    <xf numFmtId="0" fontId="0" fillId="3" borderId="44" xfId="0" applyFill="1" applyBorder="1" applyAlignment="1" applyProtection="1">
      <alignment horizontal="center"/>
    </xf>
  </cellXfs>
  <cellStyles count="1">
    <cellStyle name="Normal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jpeg"/><Relationship Id="rId2" Type="http://schemas.openxmlformats.org/officeDocument/2006/relationships/image" Target="../media/image2.jpeg"/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jpe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100-000003000000}"/>
            </a:ext>
          </a:extLst>
        </xdr:cNvPr>
        <xdr:cNvSpPr txBox="1"/>
      </xdr:nvSpPr>
      <xdr:spPr>
        <a:xfrm>
          <a:off x="7839076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71625" y="38100"/>
          <a:ext cx="5340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3" name="52 Conector recto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6" name="55 Conector recto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7" name="56 Conector recto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8" name="57 Conector recto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9" name="58 Conector recto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0" name="59 Conector recto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1" name="60 Conector recto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CxnSpPr/>
      </xdr:nvCxnSpPr>
      <xdr:spPr>
        <a:xfrm rot="5400000">
          <a:off x="32131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65" name="64 Conector recto">
          <a:extLst>
            <a:ext uri="{FF2B5EF4-FFF2-40B4-BE49-F238E27FC236}">
              <a16:creationId xmlns:a16="http://schemas.microsoft.com/office/drawing/2014/main" xmlns="" id="{00000000-0008-0000-0100-000041000000}"/>
            </a:ext>
          </a:extLst>
        </xdr:cNvPr>
        <xdr:cNvCxnSpPr/>
      </xdr:nvCxnSpPr>
      <xdr:spPr>
        <a:xfrm flipH="1">
          <a:off x="7927164" y="1034610"/>
          <a:ext cx="47417" cy="76200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1</xdr:row>
      <xdr:rowOff>142875</xdr:rowOff>
    </xdr:from>
    <xdr:to>
      <xdr:col>2</xdr:col>
      <xdr:colOff>1047750</xdr:colOff>
      <xdr:row>5</xdr:row>
      <xdr:rowOff>66675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28625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1647825</xdr:colOff>
      <xdr:row>2</xdr:row>
      <xdr:rowOff>0</xdr:rowOff>
    </xdr:from>
    <xdr:to>
      <xdr:col>2</xdr:col>
      <xdr:colOff>2794553</xdr:colOff>
      <xdr:row>5</xdr:row>
      <xdr:rowOff>552</xdr:rowOff>
    </xdr:to>
    <xdr:pic>
      <xdr:nvPicPr>
        <xdr:cNvPr id="1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/>
        <a:srcRect l="16544" t="21875" r="5882" b="16145"/>
        <a:stretch>
          <a:fillRect/>
        </a:stretch>
      </xdr:blipFill>
      <xdr:spPr bwMode="auto">
        <a:xfrm>
          <a:off x="1981200" y="495300"/>
          <a:ext cx="1146728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2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2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2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2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2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2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2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2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2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0</xdr:colOff>
      <xdr:row>1</xdr:row>
      <xdr:rowOff>161925</xdr:rowOff>
    </xdr:from>
    <xdr:to>
      <xdr:col>2</xdr:col>
      <xdr:colOff>971550</xdr:colOff>
      <xdr:row>5</xdr:row>
      <xdr:rowOff>85725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0" y="447675"/>
          <a:ext cx="12287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1114425</xdr:colOff>
      <xdr:row>1</xdr:row>
      <xdr:rowOff>85725</xdr:rowOff>
    </xdr:from>
    <xdr:to>
      <xdr:col>2</xdr:col>
      <xdr:colOff>2235370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47800" y="371475"/>
          <a:ext cx="1120945" cy="857249"/>
        </a:xfrm>
        <a:prstGeom prst="rect">
          <a:avLst/>
        </a:prstGeom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5" name="14 Conector recto">
          <a:extLst>
            <a:ext uri="{FF2B5EF4-FFF2-40B4-BE49-F238E27FC236}">
              <a16:creationId xmlns:a16="http://schemas.microsoft.com/office/drawing/2014/main" xmlns="" id="{00000000-0008-0000-0100-000035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6" name="15 Conector recto">
          <a:extLst>
            <a:ext uri="{FF2B5EF4-FFF2-40B4-BE49-F238E27FC236}">
              <a16:creationId xmlns:a16="http://schemas.microsoft.com/office/drawing/2014/main" xmlns="" id="{00000000-0008-0000-0100-000038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7" name="16 Conector recto">
          <a:extLst>
            <a:ext uri="{FF2B5EF4-FFF2-40B4-BE49-F238E27FC236}">
              <a16:creationId xmlns:a16="http://schemas.microsoft.com/office/drawing/2014/main" xmlns="" id="{00000000-0008-0000-0100-000039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8" name="17 Conector recto">
          <a:extLst>
            <a:ext uri="{FF2B5EF4-FFF2-40B4-BE49-F238E27FC236}">
              <a16:creationId xmlns:a16="http://schemas.microsoft.com/office/drawing/2014/main" xmlns="" id="{00000000-0008-0000-0100-00003A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9" name="18 Conector recto">
          <a:extLst>
            <a:ext uri="{FF2B5EF4-FFF2-40B4-BE49-F238E27FC236}">
              <a16:creationId xmlns:a16="http://schemas.microsoft.com/office/drawing/2014/main" xmlns="" id="{00000000-0008-0000-0100-00003B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0" name="19 Conector recto">
          <a:extLst>
            <a:ext uri="{FF2B5EF4-FFF2-40B4-BE49-F238E27FC236}">
              <a16:creationId xmlns:a16="http://schemas.microsoft.com/office/drawing/2014/main" xmlns="" id="{00000000-0008-0000-0100-00003C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21" name="20 Conector recto">
          <a:extLst>
            <a:ext uri="{FF2B5EF4-FFF2-40B4-BE49-F238E27FC236}">
              <a16:creationId xmlns:a16="http://schemas.microsoft.com/office/drawing/2014/main" xmlns="" id="{00000000-0008-0000-0100-00003D000000}"/>
            </a:ext>
          </a:extLst>
        </xdr:cNvPr>
        <xdr:cNvCxnSpPr/>
      </xdr:nvCxnSpPr>
      <xdr:spPr>
        <a:xfrm rot="5400000">
          <a:off x="3937069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3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3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3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3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3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3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3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3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3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3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</xdr:colOff>
      <xdr:row>1</xdr:row>
      <xdr:rowOff>190500</xdr:rowOff>
    </xdr:from>
    <xdr:to>
      <xdr:col>2</xdr:col>
      <xdr:colOff>942976</xdr:colOff>
      <xdr:row>5</xdr:row>
      <xdr:rowOff>114300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6201" y="476250"/>
          <a:ext cx="120015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962025</xdr:colOff>
      <xdr:row>2</xdr:row>
      <xdr:rowOff>0</xdr:rowOff>
    </xdr:from>
    <xdr:to>
      <xdr:col>2</xdr:col>
      <xdr:colOff>2209800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95400" y="495300"/>
          <a:ext cx="1247775" cy="857249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4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4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4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4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4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4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4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4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4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4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38100</xdr:colOff>
      <xdr:row>2</xdr:row>
      <xdr:rowOff>0</xdr:rowOff>
    </xdr:from>
    <xdr:to>
      <xdr:col>2</xdr:col>
      <xdr:colOff>1219200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14300" y="495300"/>
          <a:ext cx="143827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152400</xdr:rowOff>
    </xdr:from>
    <xdr:to>
      <xdr:col>2</xdr:col>
      <xdr:colOff>2263945</xdr:colOff>
      <xdr:row>5</xdr:row>
      <xdr:rowOff>190499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38150"/>
          <a:ext cx="1120945" cy="857249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5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5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5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5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5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5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5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5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5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5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133351</xdr:colOff>
      <xdr:row>2</xdr:row>
      <xdr:rowOff>0</xdr:rowOff>
    </xdr:from>
    <xdr:to>
      <xdr:col>2</xdr:col>
      <xdr:colOff>1171576</xdr:colOff>
      <xdr:row>5</xdr:row>
      <xdr:rowOff>133350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9551" y="495300"/>
          <a:ext cx="12954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1143000</xdr:colOff>
      <xdr:row>1</xdr:row>
      <xdr:rowOff>142875</xdr:rowOff>
    </xdr:from>
    <xdr:to>
      <xdr:col>2</xdr:col>
      <xdr:colOff>2263945</xdr:colOff>
      <xdr:row>5</xdr:row>
      <xdr:rowOff>180974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7637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6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6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6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6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6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6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6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6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6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57150</xdr:colOff>
      <xdr:row>1</xdr:row>
      <xdr:rowOff>142875</xdr:rowOff>
    </xdr:from>
    <xdr:to>
      <xdr:col>2</xdr:col>
      <xdr:colOff>981075</xdr:colOff>
      <xdr:row>5</xdr:row>
      <xdr:rowOff>66675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428625"/>
          <a:ext cx="11811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1028701</xdr:colOff>
      <xdr:row>1</xdr:row>
      <xdr:rowOff>142875</xdr:rowOff>
    </xdr:from>
    <xdr:to>
      <xdr:col>2</xdr:col>
      <xdr:colOff>2273471</xdr:colOff>
      <xdr:row>5</xdr:row>
      <xdr:rowOff>180974</xdr:rowOff>
    </xdr:to>
    <xdr:pic>
      <xdr:nvPicPr>
        <xdr:cNvPr id="16" name="15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62076" y="428625"/>
          <a:ext cx="1244770" cy="857249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7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7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7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7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7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7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7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7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7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7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57150</xdr:colOff>
      <xdr:row>1</xdr:row>
      <xdr:rowOff>200025</xdr:rowOff>
    </xdr:from>
    <xdr:to>
      <xdr:col>2</xdr:col>
      <xdr:colOff>1047750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9052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1104900</xdr:colOff>
      <xdr:row>1</xdr:row>
      <xdr:rowOff>85725</xdr:rowOff>
    </xdr:from>
    <xdr:to>
      <xdr:col>2</xdr:col>
      <xdr:colOff>2225845</xdr:colOff>
      <xdr:row>5</xdr:row>
      <xdr:rowOff>123824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38275" y="371475"/>
          <a:ext cx="1120945" cy="85724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8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8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8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8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8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8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8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8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8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8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161925</xdr:colOff>
      <xdr:row>1</xdr:row>
      <xdr:rowOff>171450</xdr:rowOff>
    </xdr:from>
    <xdr:to>
      <xdr:col>2</xdr:col>
      <xdr:colOff>942975</xdr:colOff>
      <xdr:row>5</xdr:row>
      <xdr:rowOff>95250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8125" y="457200"/>
          <a:ext cx="1038225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1085850</xdr:colOff>
      <xdr:row>1</xdr:row>
      <xdr:rowOff>142875</xdr:rowOff>
    </xdr:from>
    <xdr:to>
      <xdr:col>2</xdr:col>
      <xdr:colOff>2206795</xdr:colOff>
      <xdr:row>5</xdr:row>
      <xdr:rowOff>180974</xdr:rowOff>
    </xdr:to>
    <xdr:pic>
      <xdr:nvPicPr>
        <xdr:cNvPr id="15" name="14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9225" y="428625"/>
          <a:ext cx="1120945" cy="857249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9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9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9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9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9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9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9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9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9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9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19051</xdr:colOff>
      <xdr:row>1</xdr:row>
      <xdr:rowOff>133350</xdr:rowOff>
    </xdr:from>
    <xdr:to>
      <xdr:col>2</xdr:col>
      <xdr:colOff>962025</xdr:colOff>
      <xdr:row>5</xdr:row>
      <xdr:rowOff>57150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352426" y="419100"/>
          <a:ext cx="942974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1066800</xdr:colOff>
      <xdr:row>1</xdr:row>
      <xdr:rowOff>47625</xdr:rowOff>
    </xdr:from>
    <xdr:to>
      <xdr:col>2</xdr:col>
      <xdr:colOff>2187745</xdr:colOff>
      <xdr:row>5</xdr:row>
      <xdr:rowOff>85724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0175" y="333375"/>
          <a:ext cx="1120945" cy="857249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28</xdr:col>
      <xdr:colOff>28576</xdr:colOff>
      <xdr:row>1</xdr:row>
      <xdr:rowOff>28575</xdr:rowOff>
    </xdr:from>
    <xdr:to>
      <xdr:col>34</xdr:col>
      <xdr:colOff>104776</xdr:colOff>
      <xdr:row>5</xdr:row>
      <xdr:rowOff>190500</xdr:rowOff>
    </xdr:to>
    <xdr:sp macro="" textlink="">
      <xdr:nvSpPr>
        <xdr:cNvPr id="3" name="2 CuadroTexto">
          <a:extLst>
            <a:ext uri="{FF2B5EF4-FFF2-40B4-BE49-F238E27FC236}">
              <a16:creationId xmlns:a16="http://schemas.microsoft.com/office/drawing/2014/main" xmlns="" id="{00000000-0008-0000-0A00-000003000000}"/>
            </a:ext>
          </a:extLst>
        </xdr:cNvPr>
        <xdr:cNvSpPr txBox="1"/>
      </xdr:nvSpPr>
      <xdr:spPr>
        <a:xfrm>
          <a:off x="7810501" y="314325"/>
          <a:ext cx="1162050" cy="981075"/>
        </a:xfrm>
        <a:prstGeom prst="rect">
          <a:avLst/>
        </a:prstGeom>
        <a:ln/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wrap="square" rtlCol="0" anchor="t"/>
        <a:lstStyle/>
        <a:p>
          <a:pPr algn="ctr"/>
          <a:r>
            <a:rPr lang="es-ES" sz="900"/>
            <a:t>SIMBOLOGIA:</a:t>
          </a:r>
        </a:p>
        <a:p>
          <a:pPr algn="ctr"/>
          <a:endParaRPr lang="es-ES" sz="500"/>
        </a:p>
        <a:p>
          <a:pPr algn="l"/>
          <a:r>
            <a:rPr lang="es-ES" sz="700" b="1"/>
            <a:t>O  </a:t>
          </a:r>
          <a:r>
            <a:rPr lang="es-ES" sz="700"/>
            <a:t> = ASISTENCIA                                </a:t>
          </a:r>
          <a:r>
            <a:rPr lang="es-ES" sz="700" baseline="0"/>
            <a:t>     </a:t>
          </a:r>
          <a:r>
            <a:rPr lang="es-ES" sz="700" b="1"/>
            <a:t>/   </a:t>
          </a:r>
          <a:r>
            <a:rPr lang="es-ES" sz="700"/>
            <a:t> = FALTA    </a:t>
          </a:r>
        </a:p>
        <a:p>
          <a:pPr algn="l"/>
          <a:r>
            <a:rPr lang="es-ES" sz="700" b="1"/>
            <a:t>AG</a:t>
          </a:r>
          <a:r>
            <a:rPr lang="es-ES" sz="700"/>
            <a:t> = ASISTENCIA GENERAL</a:t>
          </a:r>
        </a:p>
        <a:p>
          <a:pPr algn="l"/>
          <a:r>
            <a:rPr lang="es-ES" sz="700" b="1"/>
            <a:t>FG  </a:t>
          </a:r>
          <a:r>
            <a:rPr lang="es-ES" sz="700"/>
            <a:t>= FALTA</a:t>
          </a:r>
          <a:r>
            <a:rPr lang="es-ES" sz="700" baseline="0"/>
            <a:t> GENERAL</a:t>
          </a:r>
        </a:p>
        <a:p>
          <a:pPr algn="l"/>
          <a:r>
            <a:rPr lang="es-ES" sz="800" baseline="0"/>
            <a:t> </a:t>
          </a:r>
          <a:r>
            <a:rPr lang="es-ES" sz="700" b="1">
              <a:solidFill>
                <a:schemeClr val="dk1"/>
              </a:solidFill>
              <a:latin typeface="+mn-lt"/>
              <a:ea typeface="+mn-ea"/>
              <a:cs typeface="+mn-cs"/>
            </a:rPr>
            <a:t>O</a:t>
          </a:r>
          <a:r>
            <a:rPr lang="es-ES" sz="700" baseline="0"/>
            <a:t>   = FALTA JUSTIFICADA   </a:t>
          </a:r>
        </a:p>
        <a:p>
          <a:pPr algn="l"/>
          <a:endParaRPr lang="es-ES" sz="900"/>
        </a:p>
      </xdr:txBody>
    </xdr:sp>
    <xdr:clientData/>
  </xdr:twoCellAnchor>
  <xdr:twoCellAnchor editAs="oneCell">
    <xdr:from>
      <xdr:col>2</xdr:col>
      <xdr:colOff>1209675</xdr:colOff>
      <xdr:row>0</xdr:row>
      <xdr:rowOff>38100</xdr:rowOff>
    </xdr:from>
    <xdr:to>
      <xdr:col>2</xdr:col>
      <xdr:colOff>1210362</xdr:colOff>
      <xdr:row>3</xdr:row>
      <xdr:rowOff>52457</xdr:rowOff>
    </xdr:to>
    <xdr:pic>
      <xdr:nvPicPr>
        <xdr:cNvPr id="4" name="Picture 5">
          <a:extLst>
            <a:ext uri="{FF2B5EF4-FFF2-40B4-BE49-F238E27FC236}">
              <a16:creationId xmlns:a16="http://schemas.microsoft.com/office/drawing/2014/main" xmlns="" id="{00000000-0008-0000-0A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543050" y="38100"/>
          <a:ext cx="687" cy="709682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5" name="4 Conector recto">
          <a:extLst>
            <a:ext uri="{FF2B5EF4-FFF2-40B4-BE49-F238E27FC236}">
              <a16:creationId xmlns:a16="http://schemas.microsoft.com/office/drawing/2014/main" xmlns="" id="{00000000-0008-0000-0A00-000005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6" name="5 Conector recto">
          <a:extLst>
            <a:ext uri="{FF2B5EF4-FFF2-40B4-BE49-F238E27FC236}">
              <a16:creationId xmlns:a16="http://schemas.microsoft.com/office/drawing/2014/main" xmlns="" id="{00000000-0008-0000-0A00-000006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7" name="6 Conector recto">
          <a:extLst>
            <a:ext uri="{FF2B5EF4-FFF2-40B4-BE49-F238E27FC236}">
              <a16:creationId xmlns:a16="http://schemas.microsoft.com/office/drawing/2014/main" xmlns="" id="{00000000-0008-0000-0A00-000007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8" name="7 Conector recto">
          <a:extLst>
            <a:ext uri="{FF2B5EF4-FFF2-40B4-BE49-F238E27FC236}">
              <a16:creationId xmlns:a16="http://schemas.microsoft.com/office/drawing/2014/main" xmlns="" id="{00000000-0008-0000-0A00-000008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9" name="8 Conector recto">
          <a:extLst>
            <a:ext uri="{FF2B5EF4-FFF2-40B4-BE49-F238E27FC236}">
              <a16:creationId xmlns:a16="http://schemas.microsoft.com/office/drawing/2014/main" xmlns="" id="{00000000-0008-0000-0A00-000009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0" name="9 Conector recto">
          <a:extLst>
            <a:ext uri="{FF2B5EF4-FFF2-40B4-BE49-F238E27FC236}">
              <a16:creationId xmlns:a16="http://schemas.microsoft.com/office/drawing/2014/main" xmlns="" id="{00000000-0008-0000-0A00-00000A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4</xdr:col>
      <xdr:colOff>0</xdr:colOff>
      <xdr:row>3</xdr:row>
      <xdr:rowOff>190501</xdr:rowOff>
    </xdr:from>
    <xdr:to>
      <xdr:col>4</xdr:col>
      <xdr:colOff>0</xdr:colOff>
      <xdr:row>5</xdr:row>
      <xdr:rowOff>22087</xdr:rowOff>
    </xdr:to>
    <xdr:cxnSp macro="">
      <xdr:nvCxnSpPr>
        <xdr:cNvPr id="11" name="10 Conector recto">
          <a:extLst>
            <a:ext uri="{FF2B5EF4-FFF2-40B4-BE49-F238E27FC236}">
              <a16:creationId xmlns:a16="http://schemas.microsoft.com/office/drawing/2014/main" xmlns="" id="{00000000-0008-0000-0A00-00000B000000}"/>
            </a:ext>
          </a:extLst>
        </xdr:cNvPr>
        <xdr:cNvCxnSpPr/>
      </xdr:nvCxnSpPr>
      <xdr:spPr>
        <a:xfrm rot="5400000">
          <a:off x="3317944" y="1006407"/>
          <a:ext cx="241161" cy="0"/>
        </a:xfrm>
        <a:prstGeom prst="line">
          <a:avLst/>
        </a:prstGeom>
        <a:ln w="12700"/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28</xdr:col>
      <xdr:colOff>150732</xdr:colOff>
      <xdr:row>4</xdr:row>
      <xdr:rowOff>137730</xdr:rowOff>
    </xdr:from>
    <xdr:to>
      <xdr:col>29</xdr:col>
      <xdr:colOff>17382</xdr:colOff>
      <xdr:row>5</xdr:row>
      <xdr:rowOff>5354</xdr:rowOff>
    </xdr:to>
    <xdr:cxnSp macro="">
      <xdr:nvCxnSpPr>
        <xdr:cNvPr id="12" name="11 Conector recto">
          <a:extLst>
            <a:ext uri="{FF2B5EF4-FFF2-40B4-BE49-F238E27FC236}">
              <a16:creationId xmlns:a16="http://schemas.microsoft.com/office/drawing/2014/main" xmlns="" id="{00000000-0008-0000-0A00-00000C000000}"/>
            </a:ext>
          </a:extLst>
        </xdr:cNvPr>
        <xdr:cNvCxnSpPr/>
      </xdr:nvCxnSpPr>
      <xdr:spPr>
        <a:xfrm flipH="1">
          <a:off x="7932657" y="1033080"/>
          <a:ext cx="47625" cy="77174"/>
        </a:xfrm>
        <a:prstGeom prst="line">
          <a:avLst/>
        </a:prstGeom>
        <a:ln>
          <a:solidFill>
            <a:schemeClr val="tx1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1</xdr:col>
      <xdr:colOff>180975</xdr:colOff>
      <xdr:row>1</xdr:row>
      <xdr:rowOff>200025</xdr:rowOff>
    </xdr:from>
    <xdr:to>
      <xdr:col>2</xdr:col>
      <xdr:colOff>914400</xdr:colOff>
      <xdr:row>5</xdr:row>
      <xdr:rowOff>123825</xdr:rowOff>
    </xdr:to>
    <xdr:pic>
      <xdr:nvPicPr>
        <xdr:cNvPr id="14" name="1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57175" y="485775"/>
          <a:ext cx="990600" cy="742950"/>
        </a:xfrm>
        <a:prstGeom prst="rect">
          <a:avLst/>
        </a:prstGeom>
      </xdr:spPr>
    </xdr:pic>
    <xdr:clientData/>
  </xdr:twoCellAnchor>
  <xdr:twoCellAnchor editAs="oneCell">
    <xdr:from>
      <xdr:col>2</xdr:col>
      <xdr:colOff>1057275</xdr:colOff>
      <xdr:row>2</xdr:row>
      <xdr:rowOff>0</xdr:rowOff>
    </xdr:from>
    <xdr:to>
      <xdr:col>2</xdr:col>
      <xdr:colOff>2178220</xdr:colOff>
      <xdr:row>6</xdr:row>
      <xdr:rowOff>47624</xdr:rowOff>
    </xdr:to>
    <xdr:pic>
      <xdr:nvPicPr>
        <xdr:cNvPr id="13" name="12 Imagen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90650" y="495300"/>
          <a:ext cx="1120945" cy="857249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57150</xdr:rowOff>
    </xdr:from>
    <xdr:to>
      <xdr:col>1</xdr:col>
      <xdr:colOff>1044745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0</xdr:rowOff>
    </xdr:from>
    <xdr:to>
      <xdr:col>1</xdr:col>
      <xdr:colOff>1006645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85725" y="0"/>
          <a:ext cx="1120945" cy="857249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85725</xdr:rowOff>
    </xdr:from>
    <xdr:to>
      <xdr:col>1</xdr:col>
      <xdr:colOff>1016170</xdr:colOff>
      <xdr:row>6</xdr:row>
      <xdr:rowOff>28574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85725"/>
          <a:ext cx="1120945" cy="857249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57150</xdr:rowOff>
    </xdr:from>
    <xdr:to>
      <xdr:col>1</xdr:col>
      <xdr:colOff>1025695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0</xdr:row>
      <xdr:rowOff>0</xdr:rowOff>
    </xdr:from>
    <xdr:to>
      <xdr:col>1</xdr:col>
      <xdr:colOff>1025695</xdr:colOff>
      <xdr:row>5</xdr:row>
      <xdr:rowOff>142874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4775" y="0"/>
          <a:ext cx="1120945" cy="857249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0</xdr:row>
      <xdr:rowOff>47625</xdr:rowOff>
    </xdr:from>
    <xdr:to>
      <xdr:col>1</xdr:col>
      <xdr:colOff>1044745</xdr:colOff>
      <xdr:row>5</xdr:row>
      <xdr:rowOff>190499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7625"/>
          <a:ext cx="1120945" cy="857249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0</xdr:row>
      <xdr:rowOff>57150</xdr:rowOff>
    </xdr:from>
    <xdr:to>
      <xdr:col>1</xdr:col>
      <xdr:colOff>978070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71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0</xdr:row>
      <xdr:rowOff>57150</xdr:rowOff>
    </xdr:from>
    <xdr:to>
      <xdr:col>1</xdr:col>
      <xdr:colOff>1016170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66675</xdr:colOff>
      <xdr:row>0</xdr:row>
      <xdr:rowOff>57150</xdr:rowOff>
    </xdr:from>
    <xdr:to>
      <xdr:col>1</xdr:col>
      <xdr:colOff>987595</xdr:colOff>
      <xdr:row>5</xdr:row>
      <xdr:rowOff>200024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675" y="57150"/>
          <a:ext cx="1120945" cy="857249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971550</xdr:colOff>
      <xdr:row>0</xdr:row>
      <xdr:rowOff>0</xdr:rowOff>
    </xdr:from>
    <xdr:to>
      <xdr:col>1</xdr:col>
      <xdr:colOff>2238375</xdr:colOff>
      <xdr:row>5</xdr:row>
      <xdr:rowOff>28575</xdr:rowOff>
    </xdr:to>
    <xdr:pic>
      <xdr:nvPicPr>
        <xdr:cNvPr id="3" name="2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0" y="0"/>
          <a:ext cx="1266825" cy="742950"/>
        </a:xfrm>
        <a:prstGeom prst="rect">
          <a:avLst/>
        </a:prstGeom>
      </xdr:spPr>
    </xdr:pic>
    <xdr:clientData/>
  </xdr:twoCellAnchor>
  <xdr:twoCellAnchor editAs="oneCell">
    <xdr:from>
      <xdr:col>0</xdr:col>
      <xdr:colOff>104775</xdr:colOff>
      <xdr:row>0</xdr:row>
      <xdr:rowOff>57150</xdr:rowOff>
    </xdr:from>
    <xdr:to>
      <xdr:col>1</xdr:col>
      <xdr:colOff>933450</xdr:colOff>
      <xdr:row>4</xdr:row>
      <xdr:rowOff>10077</xdr:rowOff>
    </xdr:to>
    <xdr:pic>
      <xdr:nvPicPr>
        <xdr:cNvPr id="4" name="Imagen 12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/>
        <a:srcRect l="16544" t="21875" r="5882" b="16145"/>
        <a:stretch>
          <a:fillRect/>
        </a:stretch>
      </xdr:blipFill>
      <xdr:spPr bwMode="auto">
        <a:xfrm>
          <a:off x="104775" y="57150"/>
          <a:ext cx="1095375" cy="61015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1</xdr:col>
      <xdr:colOff>504825</xdr:colOff>
      <xdr:row>4</xdr:row>
      <xdr:rowOff>171450</xdr:rowOff>
    </xdr:to>
    <xdr:pic>
      <xdr:nvPicPr>
        <xdr:cNvPr id="2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190500"/>
          <a:ext cx="1266825" cy="742950"/>
        </a:xfrm>
        <a:prstGeom prst="rect">
          <a:avLst/>
        </a:prstGeom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Personal/Downloads/Esme/Esme%2017-B/Calificaci&#243;n%20Final%20%20Matutino%2017-B/AACD-TM-CAMARA%20Y%20REGISTRO%20AUDIOVISUAL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OS"/>
      <sheetName val="L (1)"/>
      <sheetName val="L (2)"/>
      <sheetName val="L (3)"/>
      <sheetName val="L (4)"/>
      <sheetName val="L (5)"/>
      <sheetName val="L (6)"/>
      <sheetName val="L (7)"/>
      <sheetName val="L (8)"/>
      <sheetName val="L (9)"/>
      <sheetName val="L (10)"/>
      <sheetName val="C (1)"/>
      <sheetName val="C (2)"/>
      <sheetName val="C (3)"/>
      <sheetName val="C (4)"/>
      <sheetName val="C (5)"/>
      <sheetName val="C (6)"/>
      <sheetName val="C (7)"/>
      <sheetName val="C (8)"/>
      <sheetName val="C (9)"/>
      <sheetName val="C (10)"/>
      <sheetName val="B (1)"/>
      <sheetName val="B (2)"/>
      <sheetName val="B (3)"/>
      <sheetName val="B (4)"/>
      <sheetName val="B (5)"/>
      <sheetName val="B (6)"/>
      <sheetName val="B (7)"/>
      <sheetName val="B (8)"/>
      <sheetName val="B (9)"/>
      <sheetName val="B (10)"/>
    </sheetNames>
    <sheetDataSet>
      <sheetData sheetId="0">
        <row r="3">
          <cell r="D3" t="str">
            <v xml:space="preserve">UEA GUADALAJARA 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2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22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2:L51"/>
  <sheetViews>
    <sheetView topLeftCell="A3" workbookViewId="0">
      <selection activeCell="I35" sqref="I35"/>
    </sheetView>
  </sheetViews>
  <sheetFormatPr baseColWidth="10" defaultColWidth="11.42578125" defaultRowHeight="15"/>
  <cols>
    <col min="1" max="1" width="5.42578125" customWidth="1"/>
    <col min="2" max="2" width="3.140625" customWidth="1"/>
    <col min="9" max="9" width="20.140625" customWidth="1"/>
  </cols>
  <sheetData>
    <row r="2" spans="3:9" ht="15.75" thickBot="1"/>
    <row r="3" spans="3:9" ht="15.75" thickBot="1">
      <c r="C3" s="108" t="s">
        <v>0</v>
      </c>
      <c r="D3" s="205" t="s">
        <v>100</v>
      </c>
      <c r="E3" s="206"/>
      <c r="F3" s="207"/>
      <c r="G3" s="46"/>
      <c r="H3" s="46"/>
    </row>
    <row r="4" spans="3:9" ht="5.0999999999999996" customHeight="1" thickBot="1">
      <c r="C4" s="37"/>
      <c r="D4" s="46"/>
      <c r="E4" s="46"/>
      <c r="F4" s="46"/>
      <c r="G4" s="46"/>
      <c r="H4" s="46"/>
    </row>
    <row r="5" spans="3:9" ht="15.75" thickBot="1">
      <c r="C5" s="108" t="s">
        <v>1</v>
      </c>
      <c r="D5" s="211" t="s">
        <v>124</v>
      </c>
      <c r="E5" s="212"/>
      <c r="F5" s="212"/>
      <c r="G5" s="212"/>
      <c r="H5" s="213"/>
    </row>
    <row r="6" spans="3:9" ht="5.0999999999999996" customHeight="1" thickBot="1">
      <c r="C6" s="108"/>
      <c r="D6" s="47"/>
      <c r="E6" s="47"/>
      <c r="F6" s="47"/>
      <c r="G6" s="47"/>
      <c r="H6" s="47"/>
    </row>
    <row r="7" spans="3:9" ht="15.75" customHeight="1" thickBot="1">
      <c r="C7" s="108" t="s">
        <v>2</v>
      </c>
      <c r="D7" s="214" t="s">
        <v>101</v>
      </c>
      <c r="E7" s="215"/>
      <c r="F7" s="47"/>
      <c r="G7" s="47"/>
      <c r="H7" s="47"/>
    </row>
    <row r="8" spans="3:9" ht="5.0999999999999996" customHeight="1" thickBot="1">
      <c r="C8" s="108"/>
      <c r="D8" s="47"/>
      <c r="E8" s="47"/>
      <c r="F8" s="47"/>
      <c r="G8" s="47"/>
      <c r="H8" s="47"/>
    </row>
    <row r="9" spans="3:9" ht="15.75" thickBot="1">
      <c r="C9" s="108" t="s">
        <v>3</v>
      </c>
      <c r="D9" s="48" t="s">
        <v>101</v>
      </c>
      <c r="E9" s="22"/>
      <c r="F9" s="216" t="s">
        <v>4</v>
      </c>
      <c r="G9" s="217"/>
      <c r="H9" s="118" t="s">
        <v>103</v>
      </c>
    </row>
    <row r="10" spans="3:9" ht="5.0999999999999996" customHeight="1" thickBot="1">
      <c r="C10" s="108"/>
      <c r="D10" s="47"/>
      <c r="E10" s="47"/>
      <c r="F10" s="47"/>
      <c r="G10" s="47"/>
      <c r="H10" s="47"/>
    </row>
    <row r="11" spans="3:9" ht="15.75" customHeight="1" thickBot="1">
      <c r="C11" s="108" t="s">
        <v>5</v>
      </c>
      <c r="D11" s="211" t="s">
        <v>102</v>
      </c>
      <c r="E11" s="213"/>
      <c r="F11" s="47"/>
      <c r="G11" s="108" t="s">
        <v>6</v>
      </c>
      <c r="H11" s="118"/>
    </row>
    <row r="12" spans="3:9" ht="5.0999999999999996" customHeight="1" thickBot="1">
      <c r="C12" s="109"/>
      <c r="D12" s="47"/>
      <c r="E12" s="47"/>
      <c r="F12" s="47"/>
      <c r="G12" s="47"/>
      <c r="H12" s="47"/>
    </row>
    <row r="13" spans="3:9" ht="15.75" customHeight="1" thickBot="1">
      <c r="C13" s="216" t="s">
        <v>7</v>
      </c>
      <c r="D13" s="218"/>
      <c r="E13" s="219"/>
      <c r="F13" s="215"/>
      <c r="G13" s="47"/>
      <c r="H13" s="47"/>
    </row>
    <row r="14" spans="3:9" ht="5.0999999999999996" customHeight="1" thickBot="1"/>
    <row r="15" spans="3:9" ht="15.75" customHeight="1" thickBot="1">
      <c r="C15" s="220" t="s">
        <v>89</v>
      </c>
      <c r="D15" s="220"/>
      <c r="E15" s="211"/>
      <c r="F15" s="212"/>
      <c r="G15" s="212"/>
      <c r="H15" s="212"/>
      <c r="I15" s="213"/>
    </row>
    <row r="16" spans="3:9" ht="5.0999999999999996" customHeight="1"/>
    <row r="17" spans="2:9" ht="27.75" customHeight="1">
      <c r="B17" s="107" t="s">
        <v>8</v>
      </c>
      <c r="C17" s="208" t="s">
        <v>9</v>
      </c>
      <c r="D17" s="209"/>
      <c r="E17" s="209"/>
      <c r="F17" s="209"/>
      <c r="G17" s="209"/>
      <c r="H17" s="210"/>
      <c r="I17" s="119" t="s">
        <v>97</v>
      </c>
    </row>
    <row r="18" spans="2:9" ht="16.5">
      <c r="B18" s="36">
        <v>1</v>
      </c>
      <c r="C18" s="201" t="s">
        <v>113</v>
      </c>
      <c r="D18" s="202"/>
      <c r="E18" s="202"/>
      <c r="F18" s="202"/>
      <c r="G18" s="202"/>
      <c r="H18" s="203"/>
      <c r="I18" s="106" t="s">
        <v>125</v>
      </c>
    </row>
    <row r="19" spans="2:9" ht="16.5">
      <c r="B19" s="36">
        <v>2</v>
      </c>
      <c r="C19" s="201" t="s">
        <v>107</v>
      </c>
      <c r="D19" s="202"/>
      <c r="E19" s="202"/>
      <c r="F19" s="202"/>
      <c r="G19" s="202"/>
      <c r="H19" s="203"/>
      <c r="I19" s="106" t="s">
        <v>126</v>
      </c>
    </row>
    <row r="20" spans="2:9" ht="16.5">
      <c r="B20" s="36">
        <v>3</v>
      </c>
      <c r="C20" s="201" t="s">
        <v>120</v>
      </c>
      <c r="D20" s="202"/>
      <c r="E20" s="202"/>
      <c r="F20" s="202"/>
      <c r="G20" s="202"/>
      <c r="H20" s="203"/>
      <c r="I20" s="106" t="s">
        <v>128</v>
      </c>
    </row>
    <row r="21" spans="2:9" ht="16.5">
      <c r="B21" s="36">
        <v>4</v>
      </c>
      <c r="C21" s="201" t="s">
        <v>108</v>
      </c>
      <c r="D21" s="202"/>
      <c r="E21" s="202"/>
      <c r="F21" s="202"/>
      <c r="G21" s="202"/>
      <c r="H21" s="203"/>
      <c r="I21" s="106" t="s">
        <v>126</v>
      </c>
    </row>
    <row r="22" spans="2:9" ht="16.5">
      <c r="B22" s="36">
        <v>5</v>
      </c>
      <c r="C22" s="201" t="s">
        <v>109</v>
      </c>
      <c r="D22" s="202"/>
      <c r="E22" s="202"/>
      <c r="F22" s="202"/>
      <c r="G22" s="202"/>
      <c r="H22" s="203"/>
      <c r="I22" s="106" t="s">
        <v>126</v>
      </c>
    </row>
    <row r="23" spans="2:9" ht="16.5">
      <c r="B23" s="36">
        <v>6</v>
      </c>
      <c r="C23" s="201" t="s">
        <v>122</v>
      </c>
      <c r="D23" s="202"/>
      <c r="E23" s="202"/>
      <c r="F23" s="202"/>
      <c r="G23" s="202"/>
      <c r="H23" s="203"/>
      <c r="I23" s="106" t="s">
        <v>129</v>
      </c>
    </row>
    <row r="24" spans="2:9" ht="16.5">
      <c r="B24" s="36">
        <v>7</v>
      </c>
      <c r="C24" s="201" t="s">
        <v>110</v>
      </c>
      <c r="D24" s="202"/>
      <c r="E24" s="202"/>
      <c r="F24" s="202"/>
      <c r="G24" s="202"/>
      <c r="H24" s="203"/>
      <c r="I24" s="106" t="s">
        <v>126</v>
      </c>
    </row>
    <row r="25" spans="2:9" ht="16.5">
      <c r="B25" s="36">
        <v>8</v>
      </c>
      <c r="C25" s="201" t="s">
        <v>117</v>
      </c>
      <c r="D25" s="202"/>
      <c r="E25" s="202"/>
      <c r="F25" s="202"/>
      <c r="G25" s="202"/>
      <c r="H25" s="203"/>
      <c r="I25" s="106" t="s">
        <v>128</v>
      </c>
    </row>
    <row r="26" spans="2:9" ht="16.5" customHeight="1">
      <c r="B26" s="36">
        <v>9</v>
      </c>
      <c r="C26" s="201" t="s">
        <v>114</v>
      </c>
      <c r="D26" s="202"/>
      <c r="E26" s="202"/>
      <c r="F26" s="202"/>
      <c r="G26" s="202"/>
      <c r="H26" s="203"/>
      <c r="I26" s="106" t="s">
        <v>129</v>
      </c>
    </row>
    <row r="27" spans="2:9" ht="16.5">
      <c r="B27" s="36">
        <v>10</v>
      </c>
      <c r="C27" s="201" t="s">
        <v>115</v>
      </c>
      <c r="D27" s="202"/>
      <c r="E27" s="202"/>
      <c r="F27" s="202"/>
      <c r="G27" s="202"/>
      <c r="H27" s="203"/>
      <c r="I27" s="106" t="s">
        <v>129</v>
      </c>
    </row>
    <row r="28" spans="2:9" ht="16.5">
      <c r="B28" s="36">
        <v>11</v>
      </c>
      <c r="C28" s="201" t="s">
        <v>119</v>
      </c>
      <c r="D28" s="202"/>
      <c r="E28" s="202"/>
      <c r="F28" s="202"/>
      <c r="G28" s="202"/>
      <c r="H28" s="203"/>
      <c r="I28" s="106" t="s">
        <v>128</v>
      </c>
    </row>
    <row r="29" spans="2:9" ht="16.5">
      <c r="B29" s="36">
        <v>12</v>
      </c>
      <c r="C29" s="201" t="s">
        <v>111</v>
      </c>
      <c r="D29" s="202"/>
      <c r="E29" s="202"/>
      <c r="F29" s="202"/>
      <c r="G29" s="202"/>
      <c r="H29" s="203"/>
      <c r="I29" s="106" t="s">
        <v>130</v>
      </c>
    </row>
    <row r="30" spans="2:9">
      <c r="B30" s="36">
        <v>13</v>
      </c>
      <c r="C30" s="201" t="s">
        <v>121</v>
      </c>
      <c r="D30" s="202"/>
      <c r="E30" s="202"/>
      <c r="F30" s="202"/>
      <c r="G30" s="202"/>
      <c r="H30" s="203"/>
      <c r="I30" s="3" t="s">
        <v>129</v>
      </c>
    </row>
    <row r="31" spans="2:9">
      <c r="B31" s="36">
        <v>14</v>
      </c>
      <c r="C31" s="201" t="s">
        <v>123</v>
      </c>
      <c r="D31" s="202"/>
      <c r="E31" s="202"/>
      <c r="F31" s="202"/>
      <c r="G31" s="202"/>
      <c r="H31" s="203"/>
      <c r="I31" s="3"/>
    </row>
    <row r="32" spans="2:9" ht="16.5">
      <c r="B32" s="36">
        <v>15</v>
      </c>
      <c r="C32" s="201" t="s">
        <v>118</v>
      </c>
      <c r="D32" s="202"/>
      <c r="E32" s="202"/>
      <c r="F32" s="202"/>
      <c r="G32" s="202"/>
      <c r="H32" s="203"/>
      <c r="I32" s="106" t="s">
        <v>129</v>
      </c>
    </row>
    <row r="33" spans="2:12" ht="16.5">
      <c r="B33" s="36">
        <v>16</v>
      </c>
      <c r="C33" s="201" t="s">
        <v>112</v>
      </c>
      <c r="D33" s="202"/>
      <c r="E33" s="202"/>
      <c r="F33" s="202"/>
      <c r="G33" s="202"/>
      <c r="H33" s="203"/>
      <c r="I33" s="106" t="s">
        <v>127</v>
      </c>
    </row>
    <row r="34" spans="2:12" ht="16.5">
      <c r="B34" s="36">
        <v>17</v>
      </c>
      <c r="C34" s="201" t="s">
        <v>116</v>
      </c>
      <c r="D34" s="202"/>
      <c r="E34" s="202"/>
      <c r="F34" s="202"/>
      <c r="G34" s="202"/>
      <c r="H34" s="203"/>
      <c r="I34" s="106" t="s">
        <v>129</v>
      </c>
    </row>
    <row r="35" spans="2:12" ht="16.5">
      <c r="B35" s="36">
        <v>18</v>
      </c>
      <c r="C35" s="201"/>
      <c r="D35" s="202"/>
      <c r="E35" s="202"/>
      <c r="F35" s="202"/>
      <c r="G35" s="202"/>
      <c r="H35" s="203"/>
      <c r="I35" s="106"/>
    </row>
    <row r="36" spans="2:12">
      <c r="B36" s="36">
        <v>19</v>
      </c>
      <c r="C36" s="201"/>
      <c r="D36" s="202"/>
      <c r="E36" s="202"/>
      <c r="F36" s="202"/>
      <c r="G36" s="202"/>
      <c r="H36" s="203"/>
      <c r="I36" s="3"/>
    </row>
    <row r="37" spans="2:12">
      <c r="B37" s="36">
        <v>20</v>
      </c>
      <c r="C37" s="201"/>
      <c r="D37" s="202"/>
      <c r="E37" s="202"/>
      <c r="F37" s="202"/>
      <c r="G37" s="202"/>
      <c r="H37" s="203"/>
      <c r="I37" s="3"/>
    </row>
    <row r="38" spans="2:12">
      <c r="B38" s="36">
        <v>21</v>
      </c>
      <c r="C38" s="201"/>
      <c r="D38" s="202"/>
      <c r="E38" s="202"/>
      <c r="F38" s="202"/>
      <c r="G38" s="202"/>
      <c r="H38" s="203"/>
      <c r="I38" s="3"/>
    </row>
    <row r="39" spans="2:12">
      <c r="B39" s="36">
        <v>22</v>
      </c>
      <c r="C39" s="201"/>
      <c r="D39" s="202"/>
      <c r="E39" s="202"/>
      <c r="F39" s="202"/>
      <c r="G39" s="202"/>
      <c r="H39" s="203"/>
      <c r="I39" s="3"/>
    </row>
    <row r="40" spans="2:12">
      <c r="B40" s="36">
        <v>23</v>
      </c>
      <c r="C40" s="201"/>
      <c r="D40" s="202"/>
      <c r="E40" s="202"/>
      <c r="F40" s="202"/>
      <c r="G40" s="202"/>
      <c r="H40" s="203"/>
      <c r="I40" s="3"/>
    </row>
    <row r="41" spans="2:12">
      <c r="B41" s="36">
        <v>24</v>
      </c>
      <c r="C41" s="201"/>
      <c r="D41" s="202"/>
      <c r="E41" s="202"/>
      <c r="F41" s="202"/>
      <c r="G41" s="202"/>
      <c r="H41" s="203"/>
      <c r="I41" s="3"/>
    </row>
    <row r="42" spans="2:12">
      <c r="B42" s="36">
        <v>25</v>
      </c>
      <c r="C42" s="204"/>
      <c r="D42" s="204"/>
      <c r="E42" s="204"/>
      <c r="F42" s="204"/>
      <c r="G42" s="204"/>
      <c r="H42" s="204"/>
      <c r="I42" s="3"/>
    </row>
    <row r="43" spans="2:12">
      <c r="I43" s="61"/>
    </row>
    <row r="44" spans="2:12" ht="27.75" customHeight="1">
      <c r="B44" s="107" t="s">
        <v>8</v>
      </c>
      <c r="C44" s="196"/>
      <c r="D44" s="196"/>
      <c r="E44" s="196"/>
      <c r="F44" s="196"/>
      <c r="G44" s="196"/>
      <c r="H44" s="196"/>
      <c r="I44" s="196" t="s">
        <v>11</v>
      </c>
      <c r="J44" s="196"/>
      <c r="K44" s="196"/>
      <c r="L44" s="196"/>
    </row>
    <row r="45" spans="2:12">
      <c r="B45" s="36">
        <v>1</v>
      </c>
      <c r="C45" s="197" t="s">
        <v>105</v>
      </c>
      <c r="D45" s="198"/>
      <c r="E45" s="198"/>
      <c r="F45" s="198"/>
      <c r="G45" s="198"/>
      <c r="H45" s="199"/>
      <c r="I45" s="200" t="s">
        <v>106</v>
      </c>
      <c r="J45" s="200"/>
      <c r="K45" s="200"/>
      <c r="L45" s="200"/>
    </row>
    <row r="46" spans="2:12">
      <c r="B46" s="36">
        <v>2</v>
      </c>
      <c r="C46" s="197"/>
      <c r="D46" s="198"/>
      <c r="E46" s="198"/>
      <c r="F46" s="198"/>
      <c r="G46" s="198"/>
      <c r="H46" s="199"/>
      <c r="I46" s="200"/>
      <c r="J46" s="200"/>
      <c r="K46" s="200"/>
      <c r="L46" s="200"/>
    </row>
    <row r="47" spans="2:12">
      <c r="B47" s="36">
        <v>3</v>
      </c>
      <c r="C47" s="197"/>
      <c r="D47" s="198"/>
      <c r="E47" s="198"/>
      <c r="F47" s="198"/>
      <c r="G47" s="198"/>
      <c r="H47" s="199"/>
      <c r="I47" s="200"/>
      <c r="J47" s="200"/>
      <c r="K47" s="200"/>
      <c r="L47" s="200"/>
    </row>
    <row r="48" spans="2:12">
      <c r="B48" s="36">
        <v>4</v>
      </c>
      <c r="C48" s="197"/>
      <c r="D48" s="198"/>
      <c r="E48" s="198"/>
      <c r="F48" s="198"/>
      <c r="G48" s="198"/>
      <c r="H48" s="199"/>
      <c r="I48" s="200"/>
      <c r="J48" s="200"/>
      <c r="K48" s="200"/>
      <c r="L48" s="200"/>
    </row>
    <row r="49" spans="2:12">
      <c r="B49" s="36">
        <v>5</v>
      </c>
      <c r="C49" s="197"/>
      <c r="D49" s="198"/>
      <c r="E49" s="198"/>
      <c r="F49" s="198"/>
      <c r="G49" s="198"/>
      <c r="H49" s="199"/>
      <c r="I49" s="200"/>
      <c r="J49" s="200"/>
      <c r="K49" s="200"/>
      <c r="L49" s="200"/>
    </row>
    <row r="50" spans="2:12">
      <c r="B50" s="36">
        <v>6</v>
      </c>
      <c r="C50" s="197"/>
      <c r="D50" s="198"/>
      <c r="E50" s="198"/>
      <c r="F50" s="198"/>
      <c r="G50" s="198"/>
      <c r="H50" s="199"/>
      <c r="I50" s="200"/>
      <c r="J50" s="200"/>
      <c r="K50" s="200"/>
      <c r="L50" s="200"/>
    </row>
    <row r="51" spans="2:12">
      <c r="B51" s="36">
        <v>7</v>
      </c>
      <c r="C51" s="197"/>
      <c r="D51" s="198"/>
      <c r="E51" s="198"/>
      <c r="F51" s="198"/>
      <c r="G51" s="198"/>
      <c r="H51" s="199"/>
      <c r="I51" s="200"/>
      <c r="J51" s="200"/>
      <c r="K51" s="200"/>
      <c r="L51" s="200"/>
    </row>
  </sheetData>
  <sortState ref="C18:H34">
    <sortCondition ref="C18"/>
  </sortState>
  <mergeCells count="51">
    <mergeCell ref="D3:F3"/>
    <mergeCell ref="C18:H18"/>
    <mergeCell ref="C19:H19"/>
    <mergeCell ref="C20:H20"/>
    <mergeCell ref="C22:H22"/>
    <mergeCell ref="C17:H17"/>
    <mergeCell ref="D5:H5"/>
    <mergeCell ref="D7:E7"/>
    <mergeCell ref="D11:E11"/>
    <mergeCell ref="F9:G9"/>
    <mergeCell ref="C13:D13"/>
    <mergeCell ref="E13:F13"/>
    <mergeCell ref="C15:D15"/>
    <mergeCell ref="E15:I15"/>
    <mergeCell ref="C21:H21"/>
    <mergeCell ref="C34:H34"/>
    <mergeCell ref="C41:H41"/>
    <mergeCell ref="C42:H42"/>
    <mergeCell ref="C51:H51"/>
    <mergeCell ref="I51:L51"/>
    <mergeCell ref="C37:H37"/>
    <mergeCell ref="C38:H38"/>
    <mergeCell ref="C39:H39"/>
    <mergeCell ref="C40:H40"/>
    <mergeCell ref="C35:H35"/>
    <mergeCell ref="C36:H36"/>
    <mergeCell ref="C50:H50"/>
    <mergeCell ref="I50:L50"/>
    <mergeCell ref="I44:L44"/>
    <mergeCell ref="I45:L45"/>
    <mergeCell ref="I46:L46"/>
    <mergeCell ref="C29:H29"/>
    <mergeCell ref="C30:H30"/>
    <mergeCell ref="C31:H31"/>
    <mergeCell ref="C32:H32"/>
    <mergeCell ref="C33:H33"/>
    <mergeCell ref="C25:H25"/>
    <mergeCell ref="C27:H27"/>
    <mergeCell ref="C28:H28"/>
    <mergeCell ref="C23:H23"/>
    <mergeCell ref="C24:H24"/>
    <mergeCell ref="C26:H26"/>
    <mergeCell ref="C44:H44"/>
    <mergeCell ref="C45:H45"/>
    <mergeCell ref="I47:L47"/>
    <mergeCell ref="I48:L48"/>
    <mergeCell ref="I49:L49"/>
    <mergeCell ref="C46:H46"/>
    <mergeCell ref="C47:H47"/>
    <mergeCell ref="C48:H48"/>
    <mergeCell ref="C49:H49"/>
  </mergeCells>
  <phoneticPr fontId="33" type="noConversion"/>
  <pageMargins left="0.7" right="0.7" top="0.75" bottom="0.75" header="0.3" footer="0.3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9"/>
  <sheetViews>
    <sheetView workbookViewId="0">
      <selection activeCell="C24" sqref="C24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710937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6" t="s">
        <v>92</v>
      </c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</row>
    <row r="2" spans="2:35" ht="16.5" thickBot="1">
      <c r="B2" s="63"/>
      <c r="C2" s="64"/>
      <c r="D2" s="65"/>
      <c r="E2" s="235" t="s">
        <v>13</v>
      </c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</row>
    <row r="3" spans="2:35" ht="15.75" thickBot="1">
      <c r="B3" s="63"/>
      <c r="C3" s="64"/>
      <c r="D3" s="110" t="s">
        <v>5</v>
      </c>
      <c r="E3" s="257" t="str">
        <f>DATOS!D11</f>
        <v>MATUTINO</v>
      </c>
      <c r="F3" s="258"/>
      <c r="G3" s="258"/>
      <c r="H3" s="258"/>
      <c r="I3" s="259"/>
      <c r="J3" s="243" t="s">
        <v>1</v>
      </c>
      <c r="K3" s="244"/>
      <c r="L3" s="244"/>
      <c r="M3" s="244"/>
      <c r="N3" s="245"/>
      <c r="O3" s="246" t="str">
        <f>DATOS!D5</f>
        <v>ARQUITECTURA / DISEÑO DE INTERIORES Y AMBIENTACIÓN</v>
      </c>
      <c r="P3" s="247"/>
      <c r="Q3" s="247"/>
      <c r="R3" s="247"/>
      <c r="S3" s="247"/>
      <c r="T3" s="247"/>
      <c r="U3" s="247"/>
      <c r="V3" s="247"/>
      <c r="W3" s="247"/>
      <c r="X3" s="247"/>
      <c r="Y3" s="247"/>
      <c r="Z3" s="247"/>
      <c r="AA3" s="247"/>
      <c r="AB3" s="248"/>
      <c r="AC3" s="72"/>
      <c r="AD3" s="72"/>
      <c r="AE3" s="72"/>
    </row>
    <row r="4" spans="2:35" ht="15.75" thickBot="1">
      <c r="B4" s="63"/>
      <c r="C4" s="64"/>
      <c r="D4" s="78" t="s">
        <v>2</v>
      </c>
      <c r="E4" s="246" t="str">
        <f>DATOS!D7</f>
        <v>VARIOS</v>
      </c>
      <c r="F4" s="247"/>
      <c r="G4" s="247"/>
      <c r="H4" s="247"/>
      <c r="I4" s="248"/>
      <c r="J4" s="243" t="s">
        <v>3</v>
      </c>
      <c r="K4" s="244"/>
      <c r="L4" s="244"/>
      <c r="M4" s="244"/>
      <c r="N4" s="245"/>
      <c r="O4" s="249" t="str">
        <f>DATOS!D9</f>
        <v>VARIOS</v>
      </c>
      <c r="P4" s="250"/>
      <c r="Q4" s="250"/>
      <c r="R4" s="251"/>
      <c r="S4" s="243" t="s">
        <v>4</v>
      </c>
      <c r="T4" s="244"/>
      <c r="U4" s="244"/>
      <c r="V4" s="244"/>
      <c r="W4" s="245"/>
      <c r="X4" s="252" t="str">
        <f>DATOS!H9</f>
        <v>2019-A</v>
      </c>
      <c r="Y4" s="252"/>
      <c r="Z4" s="252"/>
      <c r="AA4" s="252"/>
      <c r="AB4" s="25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37" t="str">
        <f>DATOS!I45</f>
        <v xml:space="preserve">DIAZ MARMOLEJO JOEL </v>
      </c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9"/>
      <c r="S5" s="240" t="s">
        <v>16</v>
      </c>
      <c r="T5" s="241"/>
      <c r="U5" s="241"/>
      <c r="V5" s="241"/>
      <c r="W5" s="241"/>
      <c r="X5" s="241"/>
      <c r="Y5" s="242"/>
      <c r="Z5" s="254"/>
      <c r="AA5" s="255"/>
      <c r="AB5" s="256"/>
      <c r="AC5" s="38"/>
      <c r="AD5" s="38"/>
      <c r="AE5" s="38"/>
    </row>
    <row r="6" spans="2:35" ht="15.75" thickBot="1">
      <c r="B6" s="63"/>
      <c r="C6" s="64"/>
      <c r="D6" s="110" t="s">
        <v>17</v>
      </c>
      <c r="E6" s="234" t="str">
        <f>DATOS!C45</f>
        <v>CAD BASICO</v>
      </c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30"/>
      <c r="U6" s="231" t="s">
        <v>18</v>
      </c>
      <c r="V6" s="232"/>
      <c r="W6" s="232"/>
      <c r="X6" s="233"/>
      <c r="Y6" s="229" t="s">
        <v>104</v>
      </c>
      <c r="Z6" s="229"/>
      <c r="AA6" s="229"/>
      <c r="AB6" s="230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99" t="str">
        <f>DATOS!C18</f>
        <v>BOLAÑOS SANTOS MARIA GUADALUPE</v>
      </c>
      <c r="D9" s="100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99" t="str">
        <f>DATOS!C19</f>
        <v>CASTELLANOS MACIAS ILSE DANIELA2A</v>
      </c>
      <c r="D10" s="100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99" t="str">
        <f>DATOS!C20</f>
        <v>DE LA VEGA PLACENCIA ANDREA</v>
      </c>
      <c r="D11" s="100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99" t="str">
        <f>DATOS!C21</f>
        <v>DOMINGUEZ PIZANO ROSARIO PAOLA2A</v>
      </c>
      <c r="D12" s="100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99" t="str">
        <f>DATOS!C22</f>
        <v>HERNANDEZ MAGAÑA HUMBERTO2A</v>
      </c>
      <c r="D13" s="100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99" t="str">
        <f>DATOS!C23</f>
        <v>HERNANDEZ RIVERA AMERICA ESTEFANIA</v>
      </c>
      <c r="D14" s="100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99" t="str">
        <f>DATOS!C24</f>
        <v>MADRUEÑO INZUZA RAUL OSVALDO2A</v>
      </c>
      <c r="D15" s="100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99" t="str">
        <f>DATOS!C25</f>
        <v>MERCADO JIMENEZ LEIDY SARAHY</v>
      </c>
      <c r="D16" s="100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99" t="str">
        <f>DATOS!C26</f>
        <v>MORENO CASTILLO TANIA MARISOL</v>
      </c>
      <c r="D17" s="100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99" t="str">
        <f>DATOS!C27</f>
        <v>PEREZ LOPEZ JENIFER</v>
      </c>
      <c r="D18" s="100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99" t="str">
        <f>DATOS!C28</f>
        <v>PEREZ RAMIREZ JULIETA</v>
      </c>
      <c r="D19" s="100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99" t="str">
        <f>DATOS!C29</f>
        <v>PIZANO DAVALOS LISBHET AMERICA4A</v>
      </c>
      <c r="D20" s="100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99" t="str">
        <f>DATOS!C30</f>
        <v>RAMIREZ MELGOZA ANA POLET</v>
      </c>
      <c r="D21" s="100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99" t="str">
        <f>DATOS!C31</f>
        <v>RENTERIA SANDOVAL MARIA FERNANDA</v>
      </c>
      <c r="D22" s="100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99" t="str">
        <f>DATOS!C32</f>
        <v>REYES PEREZ PAULINA SARA</v>
      </c>
      <c r="D23" s="100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99" t="str">
        <f>DATOS!C33</f>
        <v>RIOS GONZALEZ BRYAN GIOVANNI3A</v>
      </c>
      <c r="D24" s="100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99" t="str">
        <f>DATOS!C34</f>
        <v>TIPA MARTINEZ GABRIELA GUADALUPE</v>
      </c>
      <c r="D25" s="100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99"/>
      <c r="D26" s="100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99"/>
      <c r="D27" s="100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99"/>
      <c r="D28" s="100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99"/>
      <c r="D29" s="100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99"/>
      <c r="D30" s="100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99"/>
      <c r="D31" s="100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99"/>
      <c r="D32" s="100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99"/>
      <c r="D33" s="100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6" t="s">
        <v>23</v>
      </c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/>
      <c r="Z35" s="227"/>
      <c r="AA35" s="227"/>
      <c r="AB35" s="227"/>
      <c r="AC35" s="227"/>
      <c r="AD35" s="227"/>
      <c r="AE35" s="227"/>
      <c r="AF35" s="227"/>
      <c r="AG35" s="227"/>
      <c r="AH35" s="227"/>
      <c r="AI35" s="228"/>
    </row>
    <row r="36" spans="2:35" ht="12" customHeight="1" thickBot="1">
      <c r="C36" s="112"/>
    </row>
    <row r="37" spans="2:35" ht="16.5" thickBot="1">
      <c r="B37" s="223" t="s">
        <v>24</v>
      </c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224"/>
      <c r="AG37" s="224"/>
      <c r="AH37" s="224"/>
      <c r="AI37" s="225"/>
    </row>
    <row r="38" spans="2:35">
      <c r="B38" s="221" t="s">
        <v>98</v>
      </c>
      <c r="C38" s="221"/>
      <c r="D38" s="221"/>
      <c r="E38" s="221"/>
      <c r="F38" s="221"/>
      <c r="G38" s="221"/>
      <c r="H38" s="221"/>
      <c r="I38" s="221"/>
      <c r="J38" s="221"/>
      <c r="K38" s="221"/>
      <c r="L38" s="221"/>
      <c r="M38" s="221"/>
      <c r="N38" s="221"/>
      <c r="O38" s="221"/>
      <c r="P38" s="221"/>
      <c r="Q38" s="221"/>
      <c r="R38" s="221"/>
      <c r="S38" s="221"/>
      <c r="T38" s="221"/>
      <c r="U38" s="221"/>
      <c r="V38" s="221"/>
      <c r="W38" s="221"/>
      <c r="X38" s="221"/>
      <c r="Y38" s="221"/>
      <c r="Z38" s="221"/>
      <c r="AA38" s="221"/>
      <c r="AB38" s="221"/>
      <c r="AC38" s="221"/>
      <c r="AD38" s="221"/>
      <c r="AE38" s="221"/>
      <c r="AF38" s="221"/>
      <c r="AG38" s="221"/>
      <c r="AH38" s="221"/>
      <c r="AI38" s="221"/>
    </row>
    <row r="39" spans="2:35">
      <c r="B39" s="222" t="s">
        <v>99</v>
      </c>
      <c r="C39" s="222"/>
      <c r="D39" s="222"/>
      <c r="E39" s="222"/>
      <c r="F39" s="222"/>
      <c r="G39" s="222"/>
      <c r="H39" s="222"/>
      <c r="I39" s="222"/>
      <c r="J39" s="222"/>
      <c r="K39" s="222"/>
      <c r="L39" s="222"/>
      <c r="M39" s="222"/>
      <c r="N39" s="222"/>
      <c r="O39" s="222"/>
      <c r="P39" s="222"/>
      <c r="Q39" s="222"/>
      <c r="R39" s="222"/>
      <c r="S39" s="222"/>
      <c r="T39" s="222"/>
      <c r="U39" s="222"/>
      <c r="V39" s="222"/>
      <c r="W39" s="222"/>
      <c r="X39" s="222"/>
      <c r="Y39" s="222"/>
      <c r="Z39" s="222"/>
      <c r="AA39" s="222"/>
      <c r="AB39" s="222"/>
      <c r="AC39" s="222"/>
      <c r="AD39" s="222"/>
      <c r="AE39" s="222"/>
      <c r="AF39" s="222"/>
      <c r="AG39" s="222"/>
      <c r="AH39" s="222"/>
      <c r="AI39" s="222"/>
    </row>
  </sheetData>
  <mergeCells count="20">
    <mergeCell ref="E2:AB2"/>
    <mergeCell ref="D1:AB1"/>
    <mergeCell ref="E5:R5"/>
    <mergeCell ref="S5:Y5"/>
    <mergeCell ref="J3:N3"/>
    <mergeCell ref="J4:N4"/>
    <mergeCell ref="O3:AB3"/>
    <mergeCell ref="O4:R4"/>
    <mergeCell ref="S4:W4"/>
    <mergeCell ref="X4:AB4"/>
    <mergeCell ref="Z5:AB5"/>
    <mergeCell ref="E3:I3"/>
    <mergeCell ref="E4:I4"/>
    <mergeCell ref="B38:AI38"/>
    <mergeCell ref="B39:AI39"/>
    <mergeCell ref="B37:AI37"/>
    <mergeCell ref="B35:AI35"/>
    <mergeCell ref="Y6:AB6"/>
    <mergeCell ref="U6:X6"/>
    <mergeCell ref="E6:T6"/>
  </mergeCells>
  <phoneticPr fontId="33" type="noConversion"/>
  <pageMargins left="0.78740157480314965" right="0.78740157480314965" top="0.74803149606299213" bottom="0.74803149606299213" header="0.31496062992125984" footer="0.31496062992125984"/>
  <pageSetup scale="80" orientation="landscape" r:id="rId1"/>
  <ignoredErrors>
    <ignoredError sqref="C9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E6" sqref="E6:T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3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6" t="s">
        <v>92</v>
      </c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</row>
    <row r="2" spans="2:35" ht="16.5" thickBot="1">
      <c r="B2" s="63"/>
      <c r="C2" s="64"/>
      <c r="D2" s="65"/>
      <c r="E2" s="235" t="s">
        <v>13</v>
      </c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43" t="s">
        <v>1</v>
      </c>
      <c r="K3" s="244"/>
      <c r="L3" s="244"/>
      <c r="M3" s="244"/>
      <c r="N3" s="245"/>
      <c r="O3" s="270" t="str">
        <f>DATOS!D5</f>
        <v>ARQUITECTURA / DISEÑO DE INTERIORES Y AMBIENTACIÓN</v>
      </c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2"/>
      <c r="AC3" s="72"/>
      <c r="AD3" s="72"/>
      <c r="AE3" s="72"/>
    </row>
    <row r="4" spans="2:35" ht="15.75" thickBot="1">
      <c r="B4" s="63"/>
      <c r="C4" s="64"/>
      <c r="D4" s="78" t="s">
        <v>2</v>
      </c>
      <c r="E4" s="270" t="str">
        <f>DATOS!D7</f>
        <v>VARIOS</v>
      </c>
      <c r="F4" s="271"/>
      <c r="G4" s="271"/>
      <c r="H4" s="271"/>
      <c r="I4" s="272"/>
      <c r="J4" s="243" t="s">
        <v>3</v>
      </c>
      <c r="K4" s="244"/>
      <c r="L4" s="244"/>
      <c r="M4" s="244"/>
      <c r="N4" s="245"/>
      <c r="O4" s="273" t="str">
        <f>DATOS!D9</f>
        <v>VARIOS</v>
      </c>
      <c r="P4" s="252"/>
      <c r="Q4" s="252"/>
      <c r="R4" s="253"/>
      <c r="S4" s="243" t="s">
        <v>4</v>
      </c>
      <c r="T4" s="244"/>
      <c r="U4" s="244"/>
      <c r="V4" s="244"/>
      <c r="W4" s="245"/>
      <c r="X4" s="252" t="str">
        <f>DATOS!H9</f>
        <v>2019-A</v>
      </c>
      <c r="Y4" s="252"/>
      <c r="Z4" s="252"/>
      <c r="AA4" s="252"/>
      <c r="AB4" s="25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37" t="str">
        <f>DATOS!I45</f>
        <v xml:space="preserve">DIAZ MARMOLEJO JOEL </v>
      </c>
      <c r="F5" s="238"/>
      <c r="G5" s="238"/>
      <c r="H5" s="238"/>
      <c r="I5" s="238"/>
      <c r="J5" s="238"/>
      <c r="K5" s="238"/>
      <c r="L5" s="238"/>
      <c r="M5" s="238"/>
      <c r="N5" s="238"/>
      <c r="O5" s="238"/>
      <c r="P5" s="238"/>
      <c r="Q5" s="238"/>
      <c r="R5" s="239"/>
      <c r="S5" s="260" t="s">
        <v>16</v>
      </c>
      <c r="T5" s="261"/>
      <c r="U5" s="261"/>
      <c r="V5" s="261"/>
      <c r="W5" s="261"/>
      <c r="X5" s="261"/>
      <c r="Y5" s="262"/>
      <c r="Z5" s="214"/>
      <c r="AA5" s="263"/>
      <c r="AB5" s="215"/>
      <c r="AC5" s="38"/>
      <c r="AD5" s="38"/>
      <c r="AE5" s="38"/>
    </row>
    <row r="6" spans="2:35" ht="15.75" thickBot="1">
      <c r="B6" s="63"/>
      <c r="C6" s="64"/>
      <c r="D6" s="110" t="s">
        <v>17</v>
      </c>
      <c r="E6" s="234" t="str">
        <f>DATOS!C45</f>
        <v>CAD BASICO</v>
      </c>
      <c r="F6" s="229"/>
      <c r="G6" s="229"/>
      <c r="H6" s="229"/>
      <c r="I6" s="229"/>
      <c r="J6" s="229"/>
      <c r="K6" s="229"/>
      <c r="L6" s="229"/>
      <c r="M6" s="229"/>
      <c r="N6" s="229"/>
      <c r="O6" s="229"/>
      <c r="P6" s="229"/>
      <c r="Q6" s="229"/>
      <c r="R6" s="229"/>
      <c r="S6" s="229"/>
      <c r="T6" s="230"/>
      <c r="U6" s="243" t="s">
        <v>18</v>
      </c>
      <c r="V6" s="244"/>
      <c r="W6" s="244"/>
      <c r="X6" s="245"/>
      <c r="Y6" s="264">
        <f>DATOS!H11</f>
        <v>0</v>
      </c>
      <c r="Z6" s="265"/>
      <c r="AA6" s="265"/>
      <c r="AB6" s="26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6" t="s">
        <v>23</v>
      </c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/>
      <c r="Z35" s="227"/>
      <c r="AA35" s="227"/>
      <c r="AB35" s="227"/>
      <c r="AC35" s="227"/>
      <c r="AD35" s="227"/>
      <c r="AE35" s="227"/>
      <c r="AF35" s="227"/>
      <c r="AG35" s="227"/>
      <c r="AH35" s="227"/>
      <c r="AI35" s="228"/>
    </row>
    <row r="36" spans="2:35" ht="12" customHeight="1" thickBot="1">
      <c r="C36" s="112"/>
    </row>
    <row r="37" spans="2:35" ht="16.5" thickBot="1">
      <c r="B37" s="223" t="s">
        <v>24</v>
      </c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224"/>
      <c r="AG37" s="224"/>
      <c r="AH37" s="224"/>
      <c r="AI37" s="225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r:id="rId1"/>
  <ignoredErrors>
    <ignoredError sqref="C9 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topLeftCell="A7" workbookViewId="0">
      <selection activeCell="C16" sqref="C16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44.285156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6" t="s">
        <v>92</v>
      </c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</row>
    <row r="2" spans="2:35" ht="16.5" thickBot="1">
      <c r="B2" s="63"/>
      <c r="C2" s="64"/>
      <c r="D2" s="65"/>
      <c r="E2" s="235" t="s">
        <v>13</v>
      </c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43" t="s">
        <v>1</v>
      </c>
      <c r="K3" s="244"/>
      <c r="L3" s="244"/>
      <c r="M3" s="244"/>
      <c r="N3" s="245"/>
      <c r="O3" s="270" t="str">
        <f>DATOS!D5</f>
        <v>ARQUITECTURA / DISEÑO DE INTERIORES Y AMBIENTACIÓN</v>
      </c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2"/>
      <c r="AC3" s="72"/>
      <c r="AD3" s="72"/>
      <c r="AE3" s="72"/>
    </row>
    <row r="4" spans="2:35" ht="15.75" thickBot="1">
      <c r="B4" s="63"/>
      <c r="C4" s="64"/>
      <c r="D4" s="78" t="s">
        <v>2</v>
      </c>
      <c r="E4" s="270" t="str">
        <f>DATOS!D7</f>
        <v>VARIOS</v>
      </c>
      <c r="F4" s="271"/>
      <c r="G4" s="271"/>
      <c r="H4" s="271"/>
      <c r="I4" s="272"/>
      <c r="J4" s="243" t="s">
        <v>3</v>
      </c>
      <c r="K4" s="244"/>
      <c r="L4" s="244"/>
      <c r="M4" s="244"/>
      <c r="N4" s="245"/>
      <c r="O4" s="273" t="str">
        <f>DATOS!D9</f>
        <v>VARIOS</v>
      </c>
      <c r="P4" s="252"/>
      <c r="Q4" s="252"/>
      <c r="R4" s="253"/>
      <c r="S4" s="243" t="s">
        <v>4</v>
      </c>
      <c r="T4" s="244"/>
      <c r="U4" s="244"/>
      <c r="V4" s="244"/>
      <c r="W4" s="245"/>
      <c r="X4" s="252" t="str">
        <f>DATOS!H9</f>
        <v>2019-A</v>
      </c>
      <c r="Y4" s="252"/>
      <c r="Z4" s="252"/>
      <c r="AA4" s="252"/>
      <c r="AB4" s="25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>
        <f>DATOS!I47</f>
        <v>0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0" t="s">
        <v>16</v>
      </c>
      <c r="T5" s="261"/>
      <c r="U5" s="261"/>
      <c r="V5" s="261"/>
      <c r="W5" s="261"/>
      <c r="X5" s="261"/>
      <c r="Y5" s="262"/>
      <c r="Z5" s="214"/>
      <c r="AA5" s="263"/>
      <c r="AB5" s="215"/>
      <c r="AC5" s="38"/>
      <c r="AD5" s="38"/>
      <c r="AE5" s="38"/>
    </row>
    <row r="6" spans="2:35" ht="15.75" thickBot="1">
      <c r="B6" s="63"/>
      <c r="C6" s="64"/>
      <c r="D6" s="110" t="s">
        <v>17</v>
      </c>
      <c r="E6" s="264">
        <f>DATOS!C47</f>
        <v>0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6"/>
      <c r="U6" s="243" t="s">
        <v>18</v>
      </c>
      <c r="V6" s="244"/>
      <c r="W6" s="244"/>
      <c r="X6" s="245"/>
      <c r="Y6" s="264">
        <f>DATOS!H11</f>
        <v>0</v>
      </c>
      <c r="Z6" s="265"/>
      <c r="AA6" s="265"/>
      <c r="AB6" s="26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DATOS!C21</f>
        <v>DOMINGUEZ PIZANO ROSARIO PAOLA2A</v>
      </c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str">
        <f>DATOS!C22</f>
        <v>HERNANDEZ MAGAÑA HUMBERTO2A</v>
      </c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6" t="s">
        <v>23</v>
      </c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/>
      <c r="Z35" s="227"/>
      <c r="AA35" s="227"/>
      <c r="AB35" s="227"/>
      <c r="AC35" s="227"/>
      <c r="AD35" s="227"/>
      <c r="AE35" s="227"/>
      <c r="AF35" s="227"/>
      <c r="AG35" s="227"/>
      <c r="AH35" s="227"/>
      <c r="AI35" s="228"/>
    </row>
    <row r="36" spans="2:35" ht="12" customHeight="1" thickBot="1">
      <c r="C36" s="112"/>
    </row>
    <row r="37" spans="2:35" ht="16.5" thickBot="1">
      <c r="B37" s="223" t="s">
        <v>24</v>
      </c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224"/>
      <c r="AG37" s="224"/>
      <c r="AH37" s="224"/>
      <c r="AI37" s="225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1" orientation="landscape" horizontalDpi="0" verticalDpi="0" r:id="rId1"/>
  <ignoredErrors>
    <ignoredError sqref="C9 C15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6" t="s">
        <v>92</v>
      </c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</row>
    <row r="2" spans="2:35" ht="16.5" thickBot="1">
      <c r="B2" s="63"/>
      <c r="C2" s="64"/>
      <c r="D2" s="65"/>
      <c r="E2" s="235" t="s">
        <v>13</v>
      </c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43" t="s">
        <v>1</v>
      </c>
      <c r="K3" s="244"/>
      <c r="L3" s="244"/>
      <c r="M3" s="244"/>
      <c r="N3" s="245"/>
      <c r="O3" s="270" t="str">
        <f>DATOS!D5</f>
        <v>ARQUITECTURA / DISEÑO DE INTERIORES Y AMBIENTACIÓN</v>
      </c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2"/>
      <c r="AC3" s="72"/>
      <c r="AD3" s="72"/>
      <c r="AE3" s="72"/>
    </row>
    <row r="4" spans="2:35" ht="15.75" thickBot="1">
      <c r="B4" s="63"/>
      <c r="C4" s="64"/>
      <c r="D4" s="78" t="s">
        <v>2</v>
      </c>
      <c r="E4" s="270" t="str">
        <f>DATOS!D7</f>
        <v>VARIOS</v>
      </c>
      <c r="F4" s="271"/>
      <c r="G4" s="271"/>
      <c r="H4" s="271"/>
      <c r="I4" s="272"/>
      <c r="J4" s="243" t="s">
        <v>3</v>
      </c>
      <c r="K4" s="244"/>
      <c r="L4" s="244"/>
      <c r="M4" s="244"/>
      <c r="N4" s="245"/>
      <c r="O4" s="273" t="str">
        <f>DATOS!D9</f>
        <v>VARIOS</v>
      </c>
      <c r="P4" s="252"/>
      <c r="Q4" s="252"/>
      <c r="R4" s="253"/>
      <c r="S4" s="243" t="s">
        <v>4</v>
      </c>
      <c r="T4" s="244"/>
      <c r="U4" s="244"/>
      <c r="V4" s="244"/>
      <c r="W4" s="245"/>
      <c r="X4" s="252" t="str">
        <f>DATOS!H9</f>
        <v>2019-A</v>
      </c>
      <c r="Y4" s="252"/>
      <c r="Z4" s="252"/>
      <c r="AA4" s="252"/>
      <c r="AB4" s="25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>
        <f>DATOS!I48</f>
        <v>0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0" t="s">
        <v>16</v>
      </c>
      <c r="T5" s="261"/>
      <c r="U5" s="261"/>
      <c r="V5" s="261"/>
      <c r="W5" s="261"/>
      <c r="X5" s="261"/>
      <c r="Y5" s="262"/>
      <c r="Z5" s="214"/>
      <c r="AA5" s="263"/>
      <c r="AB5" s="215"/>
      <c r="AC5" s="38"/>
      <c r="AD5" s="38"/>
      <c r="AE5" s="38"/>
    </row>
    <row r="6" spans="2:35" ht="15.75" thickBot="1">
      <c r="B6" s="63"/>
      <c r="C6" s="64"/>
      <c r="D6" s="110" t="s">
        <v>17</v>
      </c>
      <c r="E6" s="264">
        <f>DATOS!C48</f>
        <v>0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6"/>
      <c r="U6" s="243" t="s">
        <v>18</v>
      </c>
      <c r="V6" s="244"/>
      <c r="W6" s="244"/>
      <c r="X6" s="245"/>
      <c r="Y6" s="264">
        <f>DATOS!H11</f>
        <v>0</v>
      </c>
      <c r="Z6" s="265"/>
      <c r="AA6" s="265"/>
      <c r="AB6" s="26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6" t="s">
        <v>23</v>
      </c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/>
      <c r="Z35" s="227"/>
      <c r="AA35" s="227"/>
      <c r="AB35" s="227"/>
      <c r="AC35" s="227"/>
      <c r="AD35" s="227"/>
      <c r="AE35" s="227"/>
      <c r="AF35" s="227"/>
      <c r="AG35" s="227"/>
      <c r="AH35" s="227"/>
      <c r="AI35" s="228"/>
    </row>
    <row r="36" spans="2:35" ht="12" customHeight="1" thickBot="1">
      <c r="C36" s="112"/>
    </row>
    <row r="37" spans="2:35" ht="16.5" thickBot="1">
      <c r="B37" s="223" t="s">
        <v>24</v>
      </c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224"/>
      <c r="AG37" s="224"/>
      <c r="AH37" s="224"/>
      <c r="AI37" s="225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6" t="s">
        <v>12</v>
      </c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</row>
    <row r="2" spans="2:35" ht="16.5" thickBot="1">
      <c r="B2" s="63"/>
      <c r="C2" s="64"/>
      <c r="D2" s="65"/>
      <c r="E2" s="235" t="s">
        <v>13</v>
      </c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43" t="s">
        <v>1</v>
      </c>
      <c r="K3" s="244"/>
      <c r="L3" s="244"/>
      <c r="M3" s="244"/>
      <c r="N3" s="245"/>
      <c r="O3" s="270" t="str">
        <f>DATOS!D5</f>
        <v>ARQUITECTURA / DISEÑO DE INTERIORES Y AMBIENTACIÓN</v>
      </c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2"/>
      <c r="AC3" s="72"/>
      <c r="AD3" s="72"/>
      <c r="AE3" s="72"/>
    </row>
    <row r="4" spans="2:35" ht="15.75" thickBot="1">
      <c r="B4" s="63"/>
      <c r="C4" s="64"/>
      <c r="D4" s="78" t="s">
        <v>2</v>
      </c>
      <c r="E4" s="270" t="str">
        <f>DATOS!D7</f>
        <v>VARIOS</v>
      </c>
      <c r="F4" s="271"/>
      <c r="G4" s="271"/>
      <c r="H4" s="271"/>
      <c r="I4" s="272"/>
      <c r="J4" s="243" t="s">
        <v>3</v>
      </c>
      <c r="K4" s="244"/>
      <c r="L4" s="244"/>
      <c r="M4" s="244"/>
      <c r="N4" s="245"/>
      <c r="O4" s="273" t="str">
        <f>DATOS!D9</f>
        <v>VARIOS</v>
      </c>
      <c r="P4" s="252"/>
      <c r="Q4" s="252"/>
      <c r="R4" s="253"/>
      <c r="S4" s="243" t="s">
        <v>4</v>
      </c>
      <c r="T4" s="244"/>
      <c r="U4" s="244"/>
      <c r="V4" s="244"/>
      <c r="W4" s="245"/>
      <c r="X4" s="252" t="str">
        <f>DATOS!H9</f>
        <v>2019-A</v>
      </c>
      <c r="Y4" s="252"/>
      <c r="Z4" s="252"/>
      <c r="AA4" s="252"/>
      <c r="AB4" s="25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>
        <f>DATOS!I49</f>
        <v>0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0" t="s">
        <v>16</v>
      </c>
      <c r="T5" s="261"/>
      <c r="U5" s="261"/>
      <c r="V5" s="261"/>
      <c r="W5" s="261"/>
      <c r="X5" s="261"/>
      <c r="Y5" s="262"/>
      <c r="Z5" s="214"/>
      <c r="AA5" s="263"/>
      <c r="AB5" s="215"/>
      <c r="AC5" s="38"/>
      <c r="AD5" s="38"/>
      <c r="AE5" s="38"/>
    </row>
    <row r="6" spans="2:35" ht="15.75" thickBot="1">
      <c r="B6" s="63"/>
      <c r="C6" s="64"/>
      <c r="D6" s="110" t="s">
        <v>17</v>
      </c>
      <c r="E6" s="264">
        <f>DATOS!C49</f>
        <v>0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6"/>
      <c r="U6" s="243" t="s">
        <v>18</v>
      </c>
      <c r="V6" s="244"/>
      <c r="W6" s="244"/>
      <c r="X6" s="245"/>
      <c r="Y6" s="264">
        <f>DATOS!H11</f>
        <v>0</v>
      </c>
      <c r="Z6" s="265"/>
      <c r="AA6" s="265"/>
      <c r="AB6" s="26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6" t="s">
        <v>23</v>
      </c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/>
      <c r="Z35" s="227"/>
      <c r="AA35" s="227"/>
      <c r="AB35" s="227"/>
      <c r="AC35" s="227"/>
      <c r="AD35" s="227"/>
      <c r="AE35" s="227"/>
      <c r="AF35" s="227"/>
      <c r="AG35" s="227"/>
      <c r="AH35" s="227"/>
      <c r="AI35" s="228"/>
    </row>
    <row r="36" spans="2:35" ht="12" customHeight="1" thickBot="1">
      <c r="C36" s="112"/>
    </row>
    <row r="37" spans="2:35" ht="16.5" thickBot="1">
      <c r="B37" s="223" t="s">
        <v>24</v>
      </c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224"/>
      <c r="AG37" s="224"/>
      <c r="AH37" s="224"/>
      <c r="AI37" s="225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B1:AI37"/>
  <sheetViews>
    <sheetView workbookViewId="0">
      <selection activeCell="D9" sqref="D9:D3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6" t="s">
        <v>12</v>
      </c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</row>
    <row r="2" spans="2:35" ht="16.5" thickBot="1">
      <c r="B2" s="63"/>
      <c r="C2" s="64"/>
      <c r="D2" s="65"/>
      <c r="E2" s="235" t="s">
        <v>13</v>
      </c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43" t="s">
        <v>1</v>
      </c>
      <c r="K3" s="244"/>
      <c r="L3" s="244"/>
      <c r="M3" s="244"/>
      <c r="N3" s="245"/>
      <c r="O3" s="270" t="str">
        <f>DATOS!D5</f>
        <v>ARQUITECTURA / DISEÑO DE INTERIORES Y AMBIENTACIÓN</v>
      </c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2"/>
      <c r="AC3" s="72"/>
      <c r="AD3" s="72"/>
      <c r="AE3" s="72"/>
    </row>
    <row r="4" spans="2:35" ht="15.75" thickBot="1">
      <c r="B4" s="63"/>
      <c r="C4" s="64"/>
      <c r="D4" s="78" t="s">
        <v>2</v>
      </c>
      <c r="E4" s="270" t="str">
        <f>DATOS!D7</f>
        <v>VARIOS</v>
      </c>
      <c r="F4" s="271"/>
      <c r="G4" s="271"/>
      <c r="H4" s="271"/>
      <c r="I4" s="272"/>
      <c r="J4" s="243" t="s">
        <v>3</v>
      </c>
      <c r="K4" s="244"/>
      <c r="L4" s="244"/>
      <c r="M4" s="244"/>
      <c r="N4" s="245"/>
      <c r="O4" s="273" t="str">
        <f>DATOS!D9</f>
        <v>VARIOS</v>
      </c>
      <c r="P4" s="252"/>
      <c r="Q4" s="252"/>
      <c r="R4" s="253"/>
      <c r="S4" s="243" t="s">
        <v>4</v>
      </c>
      <c r="T4" s="244"/>
      <c r="U4" s="244"/>
      <c r="V4" s="244"/>
      <c r="W4" s="245"/>
      <c r="X4" s="252" t="str">
        <f>DATOS!H9</f>
        <v>2019-A</v>
      </c>
      <c r="Y4" s="252"/>
      <c r="Z4" s="252"/>
      <c r="AA4" s="252"/>
      <c r="AB4" s="25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>
        <f>DATOS!I50</f>
        <v>0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0" t="s">
        <v>16</v>
      </c>
      <c r="T5" s="261"/>
      <c r="U5" s="261"/>
      <c r="V5" s="261"/>
      <c r="W5" s="261"/>
      <c r="X5" s="261"/>
      <c r="Y5" s="262"/>
      <c r="Z5" s="214"/>
      <c r="AA5" s="263"/>
      <c r="AB5" s="215"/>
      <c r="AC5" s="38"/>
      <c r="AD5" s="38"/>
      <c r="AE5" s="38"/>
    </row>
    <row r="6" spans="2:35" ht="15.75" thickBot="1">
      <c r="B6" s="63"/>
      <c r="C6" s="64"/>
      <c r="D6" s="110" t="s">
        <v>17</v>
      </c>
      <c r="E6" s="264">
        <f>DATOS!C50</f>
        <v>0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6"/>
      <c r="U6" s="243" t="s">
        <v>18</v>
      </c>
      <c r="V6" s="244"/>
      <c r="W6" s="244"/>
      <c r="X6" s="245"/>
      <c r="Y6" s="264">
        <f>DATOS!H11</f>
        <v>0</v>
      </c>
      <c r="Z6" s="265"/>
      <c r="AA6" s="265"/>
      <c r="AB6" s="26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/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/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/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/>
      <c r="D12" s="3"/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/>
      <c r="D13" s="3"/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/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/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/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/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/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/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/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/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/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/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/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/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/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/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/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/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/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/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/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/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6" t="s">
        <v>23</v>
      </c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/>
      <c r="Z35" s="227"/>
      <c r="AA35" s="227"/>
      <c r="AB35" s="227"/>
      <c r="AC35" s="227"/>
      <c r="AD35" s="227"/>
      <c r="AE35" s="227"/>
      <c r="AF35" s="227"/>
      <c r="AG35" s="227"/>
      <c r="AH35" s="227"/>
      <c r="AI35" s="228"/>
    </row>
    <row r="36" spans="2:35" ht="12" customHeight="1" thickBot="1">
      <c r="C36" s="112"/>
    </row>
    <row r="37" spans="2:35" ht="16.5" thickBot="1">
      <c r="B37" s="223" t="s">
        <v>24</v>
      </c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224"/>
      <c r="AG37" s="224"/>
      <c r="AH37" s="224"/>
      <c r="AI37" s="225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pageSetup scale="86" orientation="landscape" horizontalDpi="0" verticalDpi="0" r:id="rId1"/>
  <ignoredErrors>
    <ignoredError sqref="C9:C11 C14:C33" unlockedFormula="1"/>
  </ignoredErrors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C23" sqref="C23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6" t="s">
        <v>93</v>
      </c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</row>
    <row r="2" spans="2:35" ht="16.5" thickBot="1">
      <c r="B2" s="63"/>
      <c r="C2" s="64"/>
      <c r="D2" s="65"/>
      <c r="E2" s="235" t="s">
        <v>13</v>
      </c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43" t="s">
        <v>1</v>
      </c>
      <c r="K3" s="244"/>
      <c r="L3" s="244"/>
      <c r="M3" s="244"/>
      <c r="N3" s="245"/>
      <c r="O3" s="270" t="str">
        <f>DATOS!D5</f>
        <v>ARQUITECTURA / DISEÑO DE INTERIORES Y AMBIENTACIÓN</v>
      </c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2"/>
      <c r="AC3" s="72"/>
      <c r="AD3" s="72"/>
      <c r="AE3" s="72"/>
    </row>
    <row r="4" spans="2:35" ht="15.75" thickBot="1">
      <c r="B4" s="63"/>
      <c r="C4" s="64"/>
      <c r="D4" s="78" t="s">
        <v>2</v>
      </c>
      <c r="E4" s="270" t="str">
        <f>DATOS!D7</f>
        <v>VARIOS</v>
      </c>
      <c r="F4" s="271"/>
      <c r="G4" s="271"/>
      <c r="H4" s="271"/>
      <c r="I4" s="272"/>
      <c r="J4" s="243" t="s">
        <v>3</v>
      </c>
      <c r="K4" s="244"/>
      <c r="L4" s="244"/>
      <c r="M4" s="244"/>
      <c r="N4" s="245"/>
      <c r="O4" s="273" t="str">
        <f>DATOS!D9</f>
        <v>VARIOS</v>
      </c>
      <c r="P4" s="252"/>
      <c r="Q4" s="252"/>
      <c r="R4" s="253"/>
      <c r="S4" s="243" t="s">
        <v>4</v>
      </c>
      <c r="T4" s="244"/>
      <c r="U4" s="244"/>
      <c r="V4" s="244"/>
      <c r="W4" s="245"/>
      <c r="X4" s="252" t="str">
        <f>DATOS!H9</f>
        <v>2019-A</v>
      </c>
      <c r="Y4" s="252"/>
      <c r="Z4" s="252"/>
      <c r="AA4" s="252"/>
      <c r="AB4" s="25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 t="s">
        <v>94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0" t="s">
        <v>16</v>
      </c>
      <c r="T5" s="261"/>
      <c r="U5" s="261"/>
      <c r="V5" s="261"/>
      <c r="W5" s="261"/>
      <c r="X5" s="261"/>
      <c r="Y5" s="262"/>
      <c r="Z5" s="214"/>
      <c r="AA5" s="263"/>
      <c r="AB5" s="215"/>
      <c r="AC5" s="38"/>
      <c r="AD5" s="38"/>
      <c r="AE5" s="38"/>
    </row>
    <row r="6" spans="2:35" ht="15.75" thickBot="1">
      <c r="B6" s="63"/>
      <c r="C6" s="64"/>
      <c r="D6" s="110" t="s">
        <v>17</v>
      </c>
      <c r="E6" s="264" t="s">
        <v>95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6"/>
      <c r="U6" s="243" t="s">
        <v>18</v>
      </c>
      <c r="V6" s="244"/>
      <c r="W6" s="244"/>
      <c r="X6" s="245"/>
      <c r="Y6" s="264">
        <f>DATOS!H11</f>
        <v>0</v>
      </c>
      <c r="Z6" s="265"/>
      <c r="AA6" s="265"/>
      <c r="AB6" s="26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6" t="s">
        <v>23</v>
      </c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/>
      <c r="Z35" s="227"/>
      <c r="AA35" s="227"/>
      <c r="AB35" s="227"/>
      <c r="AC35" s="227"/>
      <c r="AD35" s="227"/>
      <c r="AE35" s="227"/>
      <c r="AF35" s="227"/>
      <c r="AG35" s="227"/>
      <c r="AH35" s="227"/>
      <c r="AI35" s="228"/>
    </row>
    <row r="36" spans="2:35" ht="12" customHeight="1" thickBot="1">
      <c r="C36" s="112"/>
    </row>
    <row r="37" spans="2:35" ht="16.5" thickBot="1">
      <c r="B37" s="223" t="s">
        <v>24</v>
      </c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224"/>
      <c r="AG37" s="224"/>
      <c r="AH37" s="224"/>
      <c r="AI37" s="225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6" t="s">
        <v>92</v>
      </c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</row>
    <row r="2" spans="2:35" ht="16.5" thickBot="1">
      <c r="B2" s="63"/>
      <c r="C2" s="64"/>
      <c r="D2" s="65"/>
      <c r="E2" s="235" t="s">
        <v>13</v>
      </c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43" t="s">
        <v>1</v>
      </c>
      <c r="K3" s="244"/>
      <c r="L3" s="244"/>
      <c r="M3" s="244"/>
      <c r="N3" s="245"/>
      <c r="O3" s="270" t="str">
        <f>DATOS!D5</f>
        <v>ARQUITECTURA / DISEÑO DE INTERIORES Y AMBIENTACIÓN</v>
      </c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2"/>
      <c r="AC3" s="72"/>
      <c r="AD3" s="72"/>
      <c r="AE3" s="72"/>
    </row>
    <row r="4" spans="2:35" ht="15.75" thickBot="1">
      <c r="B4" s="63"/>
      <c r="C4" s="64"/>
      <c r="D4" s="78" t="s">
        <v>2</v>
      </c>
      <c r="E4" s="270" t="str">
        <f>DATOS!D7</f>
        <v>VARIOS</v>
      </c>
      <c r="F4" s="271"/>
      <c r="G4" s="271"/>
      <c r="H4" s="271"/>
      <c r="I4" s="272"/>
      <c r="J4" s="243" t="s">
        <v>3</v>
      </c>
      <c r="K4" s="244"/>
      <c r="L4" s="244"/>
      <c r="M4" s="244"/>
      <c r="N4" s="245"/>
      <c r="O4" s="273" t="str">
        <f>DATOS!D9</f>
        <v>VARIOS</v>
      </c>
      <c r="P4" s="252"/>
      <c r="Q4" s="252"/>
      <c r="R4" s="253"/>
      <c r="S4" s="243" t="s">
        <v>4</v>
      </c>
      <c r="T4" s="244"/>
      <c r="U4" s="244"/>
      <c r="V4" s="244"/>
      <c r="W4" s="245"/>
      <c r="X4" s="252" t="str">
        <f>DATOS!H9</f>
        <v>2019-A</v>
      </c>
      <c r="Y4" s="252"/>
      <c r="Z4" s="252"/>
      <c r="AA4" s="252"/>
      <c r="AB4" s="25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 t="e">
        <f>DATOS!#REF!</f>
        <v>#REF!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0" t="s">
        <v>16</v>
      </c>
      <c r="T5" s="261"/>
      <c r="U5" s="261"/>
      <c r="V5" s="261"/>
      <c r="W5" s="261"/>
      <c r="X5" s="261"/>
      <c r="Y5" s="262"/>
      <c r="Z5" s="214"/>
      <c r="AA5" s="263"/>
      <c r="AB5" s="215"/>
      <c r="AC5" s="38"/>
      <c r="AD5" s="38"/>
      <c r="AE5" s="38"/>
    </row>
    <row r="6" spans="2:35" ht="15.75" thickBot="1">
      <c r="B6" s="63"/>
      <c r="C6" s="64"/>
      <c r="D6" s="110" t="s">
        <v>17</v>
      </c>
      <c r="E6" s="264" t="e">
        <f>DATOS!#REF!</f>
        <v>#REF!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6"/>
      <c r="U6" s="243" t="s">
        <v>18</v>
      </c>
      <c r="V6" s="244"/>
      <c r="W6" s="244"/>
      <c r="X6" s="245"/>
      <c r="Y6" s="264">
        <f>DATOS!H11</f>
        <v>0</v>
      </c>
      <c r="Z6" s="265"/>
      <c r="AA6" s="265"/>
      <c r="AB6" s="26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6" t="s">
        <v>23</v>
      </c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/>
      <c r="Z35" s="227"/>
      <c r="AA35" s="227"/>
      <c r="AB35" s="227"/>
      <c r="AC35" s="227"/>
      <c r="AD35" s="227"/>
      <c r="AE35" s="227"/>
      <c r="AF35" s="227"/>
      <c r="AG35" s="227"/>
      <c r="AH35" s="227"/>
      <c r="AI35" s="228"/>
    </row>
    <row r="36" spans="2:35" ht="12" customHeight="1" thickBot="1">
      <c r="C36" s="112"/>
    </row>
    <row r="37" spans="2:35" ht="16.5" thickBot="1">
      <c r="B37" s="223" t="s">
        <v>24</v>
      </c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224"/>
      <c r="AG37" s="224"/>
      <c r="AH37" s="224"/>
      <c r="AI37" s="225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6" t="s">
        <v>93</v>
      </c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</row>
    <row r="2" spans="2:35" ht="16.5" thickBot="1">
      <c r="B2" s="63"/>
      <c r="C2" s="64"/>
      <c r="D2" s="65"/>
      <c r="E2" s="235" t="s">
        <v>13</v>
      </c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43" t="s">
        <v>1</v>
      </c>
      <c r="K3" s="244"/>
      <c r="L3" s="244"/>
      <c r="M3" s="244"/>
      <c r="N3" s="245"/>
      <c r="O3" s="270" t="str">
        <f>DATOS!D5</f>
        <v>ARQUITECTURA / DISEÑO DE INTERIORES Y AMBIENTACIÓN</v>
      </c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2"/>
      <c r="AC3" s="72"/>
      <c r="AD3" s="72"/>
      <c r="AE3" s="72"/>
    </row>
    <row r="4" spans="2:35" ht="15.75" thickBot="1">
      <c r="B4" s="63"/>
      <c r="C4" s="64"/>
      <c r="D4" s="78" t="s">
        <v>2</v>
      </c>
      <c r="E4" s="270" t="str">
        <f>DATOS!D7</f>
        <v>VARIOS</v>
      </c>
      <c r="F4" s="271"/>
      <c r="G4" s="271"/>
      <c r="H4" s="271"/>
      <c r="I4" s="272"/>
      <c r="J4" s="243" t="s">
        <v>3</v>
      </c>
      <c r="K4" s="244"/>
      <c r="L4" s="244"/>
      <c r="M4" s="244"/>
      <c r="N4" s="245"/>
      <c r="O4" s="273" t="str">
        <f>DATOS!D9</f>
        <v>VARIOS</v>
      </c>
      <c r="P4" s="252"/>
      <c r="Q4" s="252"/>
      <c r="R4" s="253"/>
      <c r="S4" s="243" t="s">
        <v>4</v>
      </c>
      <c r="T4" s="244"/>
      <c r="U4" s="244"/>
      <c r="V4" s="244"/>
      <c r="W4" s="245"/>
      <c r="X4" s="252" t="str">
        <f>DATOS!H9</f>
        <v>2019-A</v>
      </c>
      <c r="Y4" s="252"/>
      <c r="Z4" s="252"/>
      <c r="AA4" s="252"/>
      <c r="AB4" s="25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 t="e">
        <f>DATOS!#REF!</f>
        <v>#REF!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0" t="s">
        <v>16</v>
      </c>
      <c r="T5" s="261"/>
      <c r="U5" s="261"/>
      <c r="V5" s="261"/>
      <c r="W5" s="261"/>
      <c r="X5" s="261"/>
      <c r="Y5" s="262"/>
      <c r="Z5" s="214"/>
      <c r="AA5" s="263"/>
      <c r="AB5" s="215"/>
      <c r="AC5" s="38"/>
      <c r="AD5" s="38"/>
      <c r="AE5" s="38"/>
    </row>
    <row r="6" spans="2:35" ht="15.75" thickBot="1">
      <c r="B6" s="63"/>
      <c r="C6" s="64"/>
      <c r="D6" s="110" t="s">
        <v>17</v>
      </c>
      <c r="E6" s="264" t="e">
        <f>DATOS!#REF!</f>
        <v>#REF!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6"/>
      <c r="U6" s="243" t="s">
        <v>18</v>
      </c>
      <c r="V6" s="244"/>
      <c r="W6" s="244"/>
      <c r="X6" s="245"/>
      <c r="Y6" s="264">
        <f>DATOS!H11</f>
        <v>0</v>
      </c>
      <c r="Z6" s="265"/>
      <c r="AA6" s="265"/>
      <c r="AB6" s="26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6" t="s">
        <v>23</v>
      </c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/>
      <c r="Z35" s="227"/>
      <c r="AA35" s="227"/>
      <c r="AB35" s="227"/>
      <c r="AC35" s="227"/>
      <c r="AD35" s="227"/>
      <c r="AE35" s="227"/>
      <c r="AF35" s="227"/>
      <c r="AG35" s="227"/>
      <c r="AH35" s="227"/>
      <c r="AI35" s="228"/>
    </row>
    <row r="36" spans="2:35" ht="12" customHeight="1" thickBot="1">
      <c r="C36" s="112"/>
    </row>
    <row r="37" spans="2:35" ht="16.5" thickBot="1">
      <c r="B37" s="223" t="s">
        <v>24</v>
      </c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224"/>
      <c r="AG37" s="224"/>
      <c r="AH37" s="224"/>
      <c r="AI37" s="225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9:C33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B1:AI37"/>
  <sheetViews>
    <sheetView workbookViewId="0">
      <selection activeCell="D2" sqref="D2"/>
    </sheetView>
  </sheetViews>
  <sheetFormatPr baseColWidth="10" defaultColWidth="11.42578125" defaultRowHeight="15"/>
  <cols>
    <col min="1" max="1" width="1.140625" customWidth="1"/>
    <col min="2" max="2" width="3.85546875" customWidth="1"/>
    <col min="3" max="3" width="34.42578125" style="62" customWidth="1"/>
    <col min="4" max="4" width="12.140625" customWidth="1"/>
    <col min="5" max="34" width="2.7109375" customWidth="1"/>
    <col min="35" max="35" width="5.7109375" customWidth="1"/>
  </cols>
  <sheetData>
    <row r="1" spans="2:35" ht="22.5">
      <c r="B1" s="63"/>
      <c r="C1" s="117" t="str">
        <f>DATOS!D3</f>
        <v>GUADALAJARA</v>
      </c>
      <c r="D1" s="236" t="s">
        <v>93</v>
      </c>
      <c r="E1" s="236"/>
      <c r="F1" s="236"/>
      <c r="G1" s="236"/>
      <c r="H1" s="236"/>
      <c r="I1" s="236"/>
      <c r="J1" s="236"/>
      <c r="K1" s="236"/>
      <c r="L1" s="236"/>
      <c r="M1" s="236"/>
      <c r="N1" s="236"/>
      <c r="O1" s="236"/>
      <c r="P1" s="236"/>
      <c r="Q1" s="236"/>
      <c r="R1" s="236"/>
      <c r="S1" s="236"/>
      <c r="T1" s="236"/>
      <c r="U1" s="236"/>
      <c r="V1" s="236"/>
      <c r="W1" s="236"/>
      <c r="X1" s="236"/>
      <c r="Y1" s="236"/>
      <c r="Z1" s="236"/>
      <c r="AA1" s="236"/>
      <c r="AB1" s="236"/>
    </row>
    <row r="2" spans="2:35" ht="16.5" thickBot="1">
      <c r="B2" s="63"/>
      <c r="C2" s="64"/>
      <c r="D2" s="65"/>
      <c r="E2" s="235" t="s">
        <v>13</v>
      </c>
      <c r="F2" s="235"/>
      <c r="G2" s="235"/>
      <c r="H2" s="235"/>
      <c r="I2" s="235"/>
      <c r="J2" s="235"/>
      <c r="K2" s="235"/>
      <c r="L2" s="235"/>
      <c r="M2" s="235"/>
      <c r="N2" s="235"/>
      <c r="O2" s="235"/>
      <c r="P2" s="235"/>
      <c r="Q2" s="235"/>
      <c r="R2" s="235"/>
      <c r="S2" s="235"/>
      <c r="T2" s="235"/>
      <c r="U2" s="235"/>
      <c r="V2" s="235"/>
      <c r="W2" s="235"/>
      <c r="X2" s="235"/>
      <c r="Y2" s="235"/>
      <c r="Z2" s="235"/>
      <c r="AA2" s="235"/>
      <c r="AB2" s="235"/>
    </row>
    <row r="3" spans="2:35" ht="15.75" thickBot="1">
      <c r="B3" s="63"/>
      <c r="C3" s="64"/>
      <c r="D3" s="110" t="s">
        <v>5</v>
      </c>
      <c r="E3" s="267" t="str">
        <f>DATOS!D11</f>
        <v>MATUTINO</v>
      </c>
      <c r="F3" s="268"/>
      <c r="G3" s="268"/>
      <c r="H3" s="268"/>
      <c r="I3" s="269"/>
      <c r="J3" s="243" t="s">
        <v>1</v>
      </c>
      <c r="K3" s="244"/>
      <c r="L3" s="244"/>
      <c r="M3" s="244"/>
      <c r="N3" s="245"/>
      <c r="O3" s="270" t="str">
        <f>DATOS!D5</f>
        <v>ARQUITECTURA / DISEÑO DE INTERIORES Y AMBIENTACIÓN</v>
      </c>
      <c r="P3" s="271"/>
      <c r="Q3" s="271"/>
      <c r="R3" s="271"/>
      <c r="S3" s="271"/>
      <c r="T3" s="271"/>
      <c r="U3" s="271"/>
      <c r="V3" s="271"/>
      <c r="W3" s="271"/>
      <c r="X3" s="271"/>
      <c r="Y3" s="271"/>
      <c r="Z3" s="271"/>
      <c r="AA3" s="271"/>
      <c r="AB3" s="272"/>
      <c r="AC3" s="72"/>
      <c r="AD3" s="72"/>
      <c r="AE3" s="72"/>
    </row>
    <row r="4" spans="2:35" ht="15.75" thickBot="1">
      <c r="B4" s="63"/>
      <c r="C4" s="64"/>
      <c r="D4" s="78" t="s">
        <v>2</v>
      </c>
      <c r="E4" s="270" t="str">
        <f>DATOS!D7</f>
        <v>VARIOS</v>
      </c>
      <c r="F4" s="271"/>
      <c r="G4" s="271"/>
      <c r="H4" s="271"/>
      <c r="I4" s="272"/>
      <c r="J4" s="243" t="s">
        <v>3</v>
      </c>
      <c r="K4" s="244"/>
      <c r="L4" s="244"/>
      <c r="M4" s="244"/>
      <c r="N4" s="245"/>
      <c r="O4" s="273" t="str">
        <f>DATOS!D9</f>
        <v>VARIOS</v>
      </c>
      <c r="P4" s="252"/>
      <c r="Q4" s="252"/>
      <c r="R4" s="253"/>
      <c r="S4" s="243" t="s">
        <v>4</v>
      </c>
      <c r="T4" s="244"/>
      <c r="U4" s="244"/>
      <c r="V4" s="244"/>
      <c r="W4" s="245"/>
      <c r="X4" s="252" t="str">
        <f>DATOS!H9</f>
        <v>2019-A</v>
      </c>
      <c r="Y4" s="252"/>
      <c r="Z4" s="252"/>
      <c r="AA4" s="252"/>
      <c r="AB4" s="253"/>
      <c r="AC4" s="73"/>
      <c r="AD4" s="73"/>
      <c r="AE4" s="73"/>
    </row>
    <row r="5" spans="2:35" ht="16.5" thickBot="1">
      <c r="B5" s="63"/>
      <c r="C5" s="64" t="s">
        <v>14</v>
      </c>
      <c r="D5" s="110" t="s">
        <v>15</v>
      </c>
      <c r="E5" s="274" t="e">
        <f>DATOS!#REF!</f>
        <v>#REF!</v>
      </c>
      <c r="F5" s="275"/>
      <c r="G5" s="275"/>
      <c r="H5" s="275"/>
      <c r="I5" s="275"/>
      <c r="J5" s="275"/>
      <c r="K5" s="275"/>
      <c r="L5" s="275"/>
      <c r="M5" s="275"/>
      <c r="N5" s="275"/>
      <c r="O5" s="275"/>
      <c r="P5" s="275"/>
      <c r="Q5" s="275"/>
      <c r="R5" s="276"/>
      <c r="S5" s="260" t="s">
        <v>16</v>
      </c>
      <c r="T5" s="261"/>
      <c r="U5" s="261"/>
      <c r="V5" s="261"/>
      <c r="W5" s="261"/>
      <c r="X5" s="261"/>
      <c r="Y5" s="262"/>
      <c r="Z5" s="214"/>
      <c r="AA5" s="263"/>
      <c r="AB5" s="215"/>
      <c r="AC5" s="38"/>
      <c r="AD5" s="38"/>
      <c r="AE5" s="38"/>
    </row>
    <row r="6" spans="2:35" ht="15.75" thickBot="1">
      <c r="B6" s="63"/>
      <c r="C6" s="64"/>
      <c r="D6" s="110" t="s">
        <v>17</v>
      </c>
      <c r="E6" s="264" t="e">
        <f>DATOS!#REF!</f>
        <v>#REF!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6"/>
      <c r="U6" s="243" t="s">
        <v>18</v>
      </c>
      <c r="V6" s="244"/>
      <c r="W6" s="244"/>
      <c r="X6" s="245"/>
      <c r="Y6" s="264">
        <f>DATOS!H11</f>
        <v>0</v>
      </c>
      <c r="Z6" s="265"/>
      <c r="AA6" s="265"/>
      <c r="AB6" s="266"/>
      <c r="AC6" s="74"/>
      <c r="AD6" s="74"/>
      <c r="AE6" s="74"/>
    </row>
    <row r="7" spans="2:35" ht="7.5" customHeight="1" thickBot="1">
      <c r="B7" s="63"/>
      <c r="C7" s="64"/>
      <c r="D7" s="70"/>
      <c r="E7" s="69"/>
      <c r="F7" s="69"/>
      <c r="G7" s="69"/>
      <c r="H7" s="69"/>
      <c r="I7" s="69"/>
      <c r="J7" s="63"/>
      <c r="K7" s="63"/>
    </row>
    <row r="8" spans="2:35" ht="42.75" customHeight="1">
      <c r="B8" s="68" t="s">
        <v>19</v>
      </c>
      <c r="C8" s="67" t="s">
        <v>20</v>
      </c>
      <c r="D8" s="71" t="s">
        <v>21</v>
      </c>
      <c r="E8" s="116"/>
      <c r="F8" s="116"/>
      <c r="G8" s="116"/>
      <c r="H8" s="116"/>
      <c r="I8" s="116"/>
      <c r="J8" s="116"/>
      <c r="K8" s="116"/>
      <c r="L8" s="116"/>
      <c r="M8" s="116"/>
      <c r="N8" s="116"/>
      <c r="O8" s="116"/>
      <c r="P8" s="116"/>
      <c r="Q8" s="116"/>
      <c r="R8" s="116"/>
      <c r="S8" s="116"/>
      <c r="T8" s="116"/>
      <c r="U8" s="116"/>
      <c r="V8" s="116"/>
      <c r="W8" s="116"/>
      <c r="X8" s="116"/>
      <c r="Y8" s="116"/>
      <c r="Z8" s="116"/>
      <c r="AA8" s="116"/>
      <c r="AB8" s="116"/>
      <c r="AC8" s="116"/>
      <c r="AD8" s="116"/>
      <c r="AE8" s="116"/>
      <c r="AF8" s="116"/>
      <c r="AG8" s="116"/>
      <c r="AH8" s="79"/>
      <c r="AI8" s="83" t="s">
        <v>22</v>
      </c>
    </row>
    <row r="9" spans="2:35">
      <c r="B9" s="116">
        <v>1</v>
      </c>
      <c r="C9" s="75" t="str">
        <f>DATOS!C18</f>
        <v>BOLAÑOS SANTOS MARIA GUADALUPE</v>
      </c>
      <c r="D9" s="3" t="str">
        <f>DATOS!I18</f>
        <v>2° DIA</v>
      </c>
      <c r="E9" s="66"/>
      <c r="F9" s="66"/>
      <c r="G9" s="66"/>
      <c r="H9" s="66"/>
      <c r="I9" s="66"/>
      <c r="J9" s="66"/>
      <c r="K9" s="6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  <c r="Y9" s="36"/>
      <c r="Z9" s="36"/>
      <c r="AA9" s="36"/>
      <c r="AB9" s="36"/>
      <c r="AC9" s="36"/>
      <c r="AD9" s="36"/>
      <c r="AE9" s="36"/>
      <c r="AF9" s="36"/>
      <c r="AG9" s="36"/>
      <c r="AH9" s="80"/>
      <c r="AI9" s="81"/>
    </row>
    <row r="10" spans="2:35">
      <c r="B10" s="116">
        <v>2</v>
      </c>
      <c r="C10" s="75" t="str">
        <f>DATOS!C19</f>
        <v>CASTELLANOS MACIAS ILSE DANIELA2A</v>
      </c>
      <c r="D10" s="3" t="str">
        <f>DATOS!I19</f>
        <v>2°ARQ</v>
      </c>
      <c r="E10" s="66"/>
      <c r="F10" s="66"/>
      <c r="G10" s="66"/>
      <c r="H10" s="66"/>
      <c r="I10" s="66"/>
      <c r="J10" s="66"/>
      <c r="K10" s="6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  <c r="Y10" s="36"/>
      <c r="Z10" s="36"/>
      <c r="AA10" s="36"/>
      <c r="AB10" s="36"/>
      <c r="AC10" s="36"/>
      <c r="AD10" s="36"/>
      <c r="AE10" s="36"/>
      <c r="AF10" s="36"/>
      <c r="AG10" s="36"/>
      <c r="AH10" s="80"/>
      <c r="AI10" s="81"/>
    </row>
    <row r="11" spans="2:35">
      <c r="B11" s="116">
        <v>3</v>
      </c>
      <c r="C11" s="75" t="str">
        <f>DATOS!C20</f>
        <v>DE LA VEGA PLACENCIA ANDREA</v>
      </c>
      <c r="D11" s="3" t="str">
        <f>DATOS!I20</f>
        <v>3°DIA</v>
      </c>
      <c r="E11" s="66"/>
      <c r="F11" s="66"/>
      <c r="G11" s="66"/>
      <c r="H11" s="66"/>
      <c r="I11" s="66"/>
      <c r="J11" s="66"/>
      <c r="K11" s="6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  <c r="Y11" s="36"/>
      <c r="Z11" s="36"/>
      <c r="AA11" s="36"/>
      <c r="AB11" s="36"/>
      <c r="AC11" s="36"/>
      <c r="AD11" s="36"/>
      <c r="AE11" s="36"/>
      <c r="AF11" s="36"/>
      <c r="AG11" s="36"/>
      <c r="AH11" s="80"/>
      <c r="AI11" s="81"/>
    </row>
    <row r="12" spans="2:35">
      <c r="B12" s="116">
        <v>4</v>
      </c>
      <c r="C12" s="75" t="str">
        <f>DATOS!C22</f>
        <v>HERNANDEZ MAGAÑA HUMBERTO2A</v>
      </c>
      <c r="D12" s="3" t="str">
        <f>DATOS!I21</f>
        <v>2°ARQ</v>
      </c>
      <c r="E12" s="66"/>
      <c r="F12" s="66"/>
      <c r="G12" s="66"/>
      <c r="H12" s="66"/>
      <c r="I12" s="66"/>
      <c r="J12" s="66"/>
      <c r="K12" s="6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  <c r="Y12" s="36"/>
      <c r="Z12" s="36"/>
      <c r="AA12" s="36"/>
      <c r="AB12" s="36"/>
      <c r="AC12" s="36"/>
      <c r="AD12" s="36"/>
      <c r="AE12" s="36"/>
      <c r="AF12" s="36"/>
      <c r="AG12" s="36"/>
      <c r="AH12" s="80"/>
      <c r="AI12" s="81"/>
    </row>
    <row r="13" spans="2:35">
      <c r="B13" s="116">
        <v>5</v>
      </c>
      <c r="C13" s="75" t="e">
        <f>DATOS!#REF!</f>
        <v>#REF!</v>
      </c>
      <c r="D13" s="3" t="str">
        <f>DATOS!I22</f>
        <v>2°ARQ</v>
      </c>
      <c r="E13" s="66"/>
      <c r="F13" s="66"/>
      <c r="G13" s="66"/>
      <c r="H13" s="66"/>
      <c r="I13" s="66"/>
      <c r="J13" s="66"/>
      <c r="K13" s="6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  <c r="Y13" s="36"/>
      <c r="Z13" s="36"/>
      <c r="AA13" s="36"/>
      <c r="AB13" s="36"/>
      <c r="AC13" s="36"/>
      <c r="AD13" s="36"/>
      <c r="AE13" s="36"/>
      <c r="AF13" s="36"/>
      <c r="AG13" s="36"/>
      <c r="AH13" s="80"/>
      <c r="AI13" s="81"/>
    </row>
    <row r="14" spans="2:35">
      <c r="B14" s="116">
        <v>6</v>
      </c>
      <c r="C14" s="75" t="str">
        <f>DATOS!C23</f>
        <v>HERNANDEZ RIVERA AMERICA ESTEFANIA</v>
      </c>
      <c r="D14" s="3" t="str">
        <f>DATOS!I23</f>
        <v>2°DIA</v>
      </c>
      <c r="E14" s="66"/>
      <c r="F14" s="66"/>
      <c r="G14" s="66"/>
      <c r="H14" s="66"/>
      <c r="I14" s="66"/>
      <c r="J14" s="66"/>
      <c r="K14" s="6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80"/>
      <c r="AI14" s="81"/>
    </row>
    <row r="15" spans="2:35">
      <c r="B15" s="116">
        <v>7</v>
      </c>
      <c r="C15" s="75" t="str">
        <f>DATOS!C24</f>
        <v>MADRUEÑO INZUZA RAUL OSVALDO2A</v>
      </c>
      <c r="D15" s="3" t="str">
        <f>DATOS!I24</f>
        <v>2°ARQ</v>
      </c>
      <c r="E15" s="66"/>
      <c r="F15" s="66"/>
      <c r="G15" s="66"/>
      <c r="H15" s="66"/>
      <c r="I15" s="66"/>
      <c r="J15" s="66"/>
      <c r="K15" s="6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80"/>
      <c r="AI15" s="81"/>
    </row>
    <row r="16" spans="2:35">
      <c r="B16" s="116">
        <v>8</v>
      </c>
      <c r="C16" s="75" t="e">
        <f>DATOS!#REF!</f>
        <v>#REF!</v>
      </c>
      <c r="D16" s="3" t="str">
        <f>DATOS!I25</f>
        <v>3°DIA</v>
      </c>
      <c r="E16" s="66"/>
      <c r="F16" s="66"/>
      <c r="G16" s="66"/>
      <c r="H16" s="66"/>
      <c r="I16" s="66"/>
      <c r="J16" s="66"/>
      <c r="K16" s="6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80"/>
      <c r="AI16" s="81"/>
    </row>
    <row r="17" spans="2:35">
      <c r="B17" s="116">
        <v>9</v>
      </c>
      <c r="C17" s="75" t="str">
        <f>DATOS!C25</f>
        <v>MERCADO JIMENEZ LEIDY SARAHY</v>
      </c>
      <c r="D17" s="3" t="str">
        <f>DATOS!I26</f>
        <v>2°DIA</v>
      </c>
      <c r="E17" s="66"/>
      <c r="F17" s="66"/>
      <c r="G17" s="66"/>
      <c r="H17" s="66"/>
      <c r="I17" s="66"/>
      <c r="J17" s="66"/>
      <c r="K17" s="6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80"/>
      <c r="AI17" s="81"/>
    </row>
    <row r="18" spans="2:35">
      <c r="B18" s="116">
        <v>10</v>
      </c>
      <c r="C18" s="75" t="str">
        <f>DATOS!C27</f>
        <v>PEREZ LOPEZ JENIFER</v>
      </c>
      <c r="D18" s="3" t="str">
        <f>DATOS!I27</f>
        <v>2°DIA</v>
      </c>
      <c r="E18" s="66"/>
      <c r="F18" s="66"/>
      <c r="G18" s="66"/>
      <c r="H18" s="66"/>
      <c r="I18" s="66"/>
      <c r="J18" s="66"/>
      <c r="K18" s="6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  <c r="Y18" s="36"/>
      <c r="Z18" s="36"/>
      <c r="AA18" s="36"/>
      <c r="AB18" s="36"/>
      <c r="AC18" s="36"/>
      <c r="AD18" s="36"/>
      <c r="AE18" s="36"/>
      <c r="AF18" s="36"/>
      <c r="AG18" s="36"/>
      <c r="AH18" s="80"/>
      <c r="AI18" s="81"/>
    </row>
    <row r="19" spans="2:35">
      <c r="B19" s="116">
        <v>11</v>
      </c>
      <c r="C19" s="75" t="str">
        <f>DATOS!C28</f>
        <v>PEREZ RAMIREZ JULIETA</v>
      </c>
      <c r="D19" s="3" t="str">
        <f>DATOS!I28</f>
        <v>3°DIA</v>
      </c>
      <c r="E19" s="66"/>
      <c r="F19" s="66"/>
      <c r="G19" s="66"/>
      <c r="H19" s="66"/>
      <c r="I19" s="66"/>
      <c r="J19" s="66"/>
      <c r="K19" s="6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  <c r="Y19" s="36"/>
      <c r="Z19" s="36"/>
      <c r="AA19" s="36"/>
      <c r="AB19" s="36"/>
      <c r="AC19" s="36"/>
      <c r="AD19" s="36"/>
      <c r="AE19" s="36"/>
      <c r="AF19" s="36"/>
      <c r="AG19" s="36"/>
      <c r="AH19" s="80"/>
      <c r="AI19" s="81"/>
    </row>
    <row r="20" spans="2:35">
      <c r="B20" s="116">
        <v>12</v>
      </c>
      <c r="C20" s="75" t="str">
        <f>DATOS!C29</f>
        <v>PIZANO DAVALOS LISBHET AMERICA4A</v>
      </c>
      <c r="D20" s="3" t="str">
        <f>DATOS!I29</f>
        <v>4°ARQ</v>
      </c>
      <c r="E20" s="66"/>
      <c r="F20" s="66"/>
      <c r="G20" s="66"/>
      <c r="H20" s="66"/>
      <c r="I20" s="66"/>
      <c r="J20" s="66"/>
      <c r="K20" s="6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  <c r="Y20" s="36"/>
      <c r="Z20" s="36"/>
      <c r="AA20" s="36"/>
      <c r="AB20" s="36"/>
      <c r="AC20" s="36"/>
      <c r="AD20" s="36"/>
      <c r="AE20" s="36"/>
      <c r="AF20" s="36"/>
      <c r="AG20" s="36"/>
      <c r="AH20" s="80"/>
      <c r="AI20" s="81"/>
    </row>
    <row r="21" spans="2:35">
      <c r="B21" s="116">
        <v>13</v>
      </c>
      <c r="C21" s="75" t="str">
        <f>DATOS!C30</f>
        <v>RAMIREZ MELGOZA ANA POLET</v>
      </c>
      <c r="D21" s="3" t="str">
        <f>DATOS!I30</f>
        <v>2°DIA</v>
      </c>
      <c r="E21" s="66"/>
      <c r="F21" s="66"/>
      <c r="G21" s="66"/>
      <c r="H21" s="66"/>
      <c r="I21" s="66"/>
      <c r="J21" s="66"/>
      <c r="K21" s="6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  <c r="Y21" s="36"/>
      <c r="Z21" s="36"/>
      <c r="AA21" s="36"/>
      <c r="AB21" s="36"/>
      <c r="AC21" s="36"/>
      <c r="AD21" s="36"/>
      <c r="AE21" s="36"/>
      <c r="AF21" s="36"/>
      <c r="AG21" s="36"/>
      <c r="AH21" s="80"/>
      <c r="AI21" s="81"/>
    </row>
    <row r="22" spans="2:35">
      <c r="B22" s="116">
        <v>14</v>
      </c>
      <c r="C22" s="75" t="str">
        <f>DATOS!C31</f>
        <v>RENTERIA SANDOVAL MARIA FERNANDA</v>
      </c>
      <c r="D22" s="3">
        <f>DATOS!I31</f>
        <v>0</v>
      </c>
      <c r="E22" s="66"/>
      <c r="F22" s="66"/>
      <c r="G22" s="66"/>
      <c r="H22" s="66"/>
      <c r="I22" s="66"/>
      <c r="J22" s="66"/>
      <c r="K22" s="6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  <c r="Y22" s="36"/>
      <c r="Z22" s="36"/>
      <c r="AA22" s="36"/>
      <c r="AB22" s="36"/>
      <c r="AC22" s="36"/>
      <c r="AD22" s="36"/>
      <c r="AE22" s="36"/>
      <c r="AF22" s="36"/>
      <c r="AG22" s="36"/>
      <c r="AH22" s="80"/>
      <c r="AI22" s="81"/>
    </row>
    <row r="23" spans="2:35">
      <c r="B23" s="116">
        <v>15</v>
      </c>
      <c r="C23" s="75" t="str">
        <f>DATOS!C32</f>
        <v>REYES PEREZ PAULINA SARA</v>
      </c>
      <c r="D23" s="3" t="str">
        <f>DATOS!I32</f>
        <v>2°DIA</v>
      </c>
      <c r="E23" s="66"/>
      <c r="F23" s="66"/>
      <c r="G23" s="66"/>
      <c r="H23" s="66"/>
      <c r="I23" s="66"/>
      <c r="J23" s="66"/>
      <c r="K23" s="6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  <c r="Y23" s="36"/>
      <c r="Z23" s="36"/>
      <c r="AA23" s="36"/>
      <c r="AB23" s="36"/>
      <c r="AC23" s="36"/>
      <c r="AD23" s="36"/>
      <c r="AE23" s="36"/>
      <c r="AF23" s="36"/>
      <c r="AG23" s="36"/>
      <c r="AH23" s="80"/>
      <c r="AI23" s="81"/>
    </row>
    <row r="24" spans="2:35">
      <c r="B24" s="116">
        <v>16</v>
      </c>
      <c r="C24" s="75" t="str">
        <f>DATOS!C33</f>
        <v>RIOS GONZALEZ BRYAN GIOVANNI3A</v>
      </c>
      <c r="D24" s="3" t="str">
        <f>DATOS!I33</f>
        <v>3°ARQ</v>
      </c>
      <c r="E24" s="66"/>
      <c r="F24" s="66"/>
      <c r="G24" s="66"/>
      <c r="H24" s="66"/>
      <c r="I24" s="66"/>
      <c r="J24" s="66"/>
      <c r="K24" s="6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  <c r="Y24" s="36"/>
      <c r="Z24" s="36"/>
      <c r="AA24" s="36"/>
      <c r="AB24" s="36"/>
      <c r="AC24" s="36"/>
      <c r="AD24" s="36"/>
      <c r="AE24" s="36"/>
      <c r="AF24" s="36"/>
      <c r="AG24" s="36"/>
      <c r="AH24" s="80"/>
      <c r="AI24" s="81"/>
    </row>
    <row r="25" spans="2:35">
      <c r="B25" s="116">
        <v>17</v>
      </c>
      <c r="C25" s="75" t="str">
        <f>DATOS!C34</f>
        <v>TIPA MARTINEZ GABRIELA GUADALUPE</v>
      </c>
      <c r="D25" s="3" t="str">
        <f>DATOS!I34</f>
        <v>2°DIA</v>
      </c>
      <c r="E25" s="66"/>
      <c r="F25" s="66"/>
      <c r="G25" s="66"/>
      <c r="H25" s="66"/>
      <c r="I25" s="66"/>
      <c r="J25" s="66"/>
      <c r="K25" s="6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  <c r="Z25" s="36"/>
      <c r="AA25" s="36"/>
      <c r="AB25" s="36"/>
      <c r="AC25" s="36"/>
      <c r="AD25" s="36"/>
      <c r="AE25" s="36"/>
      <c r="AF25" s="36"/>
      <c r="AG25" s="36"/>
      <c r="AH25" s="80"/>
      <c r="AI25" s="81"/>
    </row>
    <row r="26" spans="2:35">
      <c r="B26" s="116">
        <v>18</v>
      </c>
      <c r="C26" s="75">
        <f>DATOS!C35</f>
        <v>0</v>
      </c>
      <c r="D26" s="3">
        <f>DATOS!I35</f>
        <v>0</v>
      </c>
      <c r="E26" s="66"/>
      <c r="F26" s="66"/>
      <c r="G26" s="66"/>
      <c r="H26" s="66"/>
      <c r="I26" s="66"/>
      <c r="J26" s="66"/>
      <c r="K26" s="6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  <c r="Z26" s="36"/>
      <c r="AA26" s="36"/>
      <c r="AB26" s="36"/>
      <c r="AC26" s="36"/>
      <c r="AD26" s="36"/>
      <c r="AE26" s="36"/>
      <c r="AF26" s="36"/>
      <c r="AG26" s="36"/>
      <c r="AH26" s="80"/>
      <c r="AI26" s="81"/>
    </row>
    <row r="27" spans="2:35">
      <c r="B27" s="116">
        <v>19</v>
      </c>
      <c r="C27" s="75">
        <f>DATOS!C36</f>
        <v>0</v>
      </c>
      <c r="D27" s="3">
        <f>DATOS!I36</f>
        <v>0</v>
      </c>
      <c r="E27" s="66"/>
      <c r="F27" s="66"/>
      <c r="G27" s="66"/>
      <c r="H27" s="66"/>
      <c r="I27" s="66"/>
      <c r="J27" s="66"/>
      <c r="K27" s="6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  <c r="Z27" s="36"/>
      <c r="AA27" s="36"/>
      <c r="AB27" s="36"/>
      <c r="AC27" s="36"/>
      <c r="AD27" s="36"/>
      <c r="AE27" s="36"/>
      <c r="AF27" s="36"/>
      <c r="AG27" s="36"/>
      <c r="AH27" s="80"/>
      <c r="AI27" s="81"/>
    </row>
    <row r="28" spans="2:35">
      <c r="B28" s="116">
        <v>20</v>
      </c>
      <c r="C28" s="75">
        <f>DATOS!C37</f>
        <v>0</v>
      </c>
      <c r="D28" s="3">
        <f>DATOS!I37</f>
        <v>0</v>
      </c>
      <c r="E28" s="66"/>
      <c r="F28" s="66"/>
      <c r="G28" s="66"/>
      <c r="H28" s="66"/>
      <c r="I28" s="66"/>
      <c r="J28" s="66"/>
      <c r="K28" s="66"/>
      <c r="L28" s="36"/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  <c r="Z28" s="36"/>
      <c r="AA28" s="36"/>
      <c r="AB28" s="36"/>
      <c r="AC28" s="36"/>
      <c r="AD28" s="36"/>
      <c r="AE28" s="36"/>
      <c r="AF28" s="36"/>
      <c r="AG28" s="36"/>
      <c r="AH28" s="80"/>
      <c r="AI28" s="81"/>
    </row>
    <row r="29" spans="2:35">
      <c r="B29" s="116">
        <v>21</v>
      </c>
      <c r="C29" s="75">
        <f>DATOS!C38</f>
        <v>0</v>
      </c>
      <c r="D29" s="3">
        <f>DATOS!I38</f>
        <v>0</v>
      </c>
      <c r="E29" s="66"/>
      <c r="F29" s="66"/>
      <c r="G29" s="66"/>
      <c r="H29" s="66"/>
      <c r="I29" s="66"/>
      <c r="J29" s="66"/>
      <c r="K29" s="6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  <c r="Z29" s="36"/>
      <c r="AA29" s="36"/>
      <c r="AB29" s="36"/>
      <c r="AC29" s="36"/>
      <c r="AD29" s="36"/>
      <c r="AE29" s="36"/>
      <c r="AF29" s="36"/>
      <c r="AG29" s="36"/>
      <c r="AH29" s="80"/>
      <c r="AI29" s="81"/>
    </row>
    <row r="30" spans="2:35">
      <c r="B30" s="116">
        <v>22</v>
      </c>
      <c r="C30" s="75">
        <f>DATOS!C39</f>
        <v>0</v>
      </c>
      <c r="D30" s="3">
        <f>DATOS!I39</f>
        <v>0</v>
      </c>
      <c r="E30" s="66"/>
      <c r="F30" s="66"/>
      <c r="G30" s="66"/>
      <c r="H30" s="66"/>
      <c r="I30" s="66"/>
      <c r="J30" s="66"/>
      <c r="K30" s="6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  <c r="Z30" s="36"/>
      <c r="AA30" s="36"/>
      <c r="AB30" s="36"/>
      <c r="AC30" s="36"/>
      <c r="AD30" s="36"/>
      <c r="AE30" s="36"/>
      <c r="AF30" s="36"/>
      <c r="AG30" s="36"/>
      <c r="AH30" s="80"/>
      <c r="AI30" s="81"/>
    </row>
    <row r="31" spans="2:35">
      <c r="B31" s="116">
        <v>23</v>
      </c>
      <c r="C31" s="75">
        <f>DATOS!C40</f>
        <v>0</v>
      </c>
      <c r="D31" s="3">
        <f>DATOS!I40</f>
        <v>0</v>
      </c>
      <c r="E31" s="66"/>
      <c r="F31" s="66"/>
      <c r="G31" s="66"/>
      <c r="H31" s="66"/>
      <c r="I31" s="66"/>
      <c r="J31" s="66"/>
      <c r="K31" s="6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  <c r="Y31" s="36"/>
      <c r="Z31" s="36"/>
      <c r="AA31" s="36"/>
      <c r="AB31" s="36"/>
      <c r="AC31" s="36"/>
      <c r="AD31" s="36"/>
      <c r="AE31" s="36"/>
      <c r="AF31" s="36"/>
      <c r="AG31" s="36"/>
      <c r="AH31" s="80"/>
      <c r="AI31" s="81"/>
    </row>
    <row r="32" spans="2:35">
      <c r="B32" s="116">
        <v>24</v>
      </c>
      <c r="C32" s="75">
        <f>DATOS!C41</f>
        <v>0</v>
      </c>
      <c r="D32" s="3">
        <f>DATOS!I41</f>
        <v>0</v>
      </c>
      <c r="E32" s="66"/>
      <c r="F32" s="66"/>
      <c r="G32" s="66"/>
      <c r="H32" s="66"/>
      <c r="I32" s="66"/>
      <c r="J32" s="66"/>
      <c r="K32" s="6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  <c r="Y32" s="36"/>
      <c r="Z32" s="36"/>
      <c r="AA32" s="36"/>
      <c r="AB32" s="36"/>
      <c r="AC32" s="36"/>
      <c r="AD32" s="36"/>
      <c r="AE32" s="36"/>
      <c r="AF32" s="36"/>
      <c r="AG32" s="36"/>
      <c r="AH32" s="80"/>
      <c r="AI32" s="81"/>
    </row>
    <row r="33" spans="2:35" ht="15.75" thickBot="1">
      <c r="B33" s="116">
        <v>25</v>
      </c>
      <c r="C33" s="75">
        <f>DATOS!C42</f>
        <v>0</v>
      </c>
      <c r="D33" s="3">
        <f>DATOS!I42</f>
        <v>0</v>
      </c>
      <c r="E33" s="66"/>
      <c r="F33" s="66"/>
      <c r="G33" s="66"/>
      <c r="H33" s="66"/>
      <c r="I33" s="66"/>
      <c r="J33" s="66"/>
      <c r="K33" s="6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  <c r="Y33" s="36"/>
      <c r="Z33" s="36"/>
      <c r="AA33" s="36"/>
      <c r="AB33" s="36"/>
      <c r="AC33" s="36"/>
      <c r="AD33" s="36"/>
      <c r="AE33" s="36"/>
      <c r="AF33" s="36"/>
      <c r="AG33" s="36"/>
      <c r="AH33" s="80"/>
      <c r="AI33" s="82"/>
    </row>
    <row r="34" spans="2:35" ht="12" customHeight="1" thickBot="1">
      <c r="B34" s="76"/>
      <c r="C34" s="77"/>
      <c r="D34" s="61"/>
      <c r="E34" s="38"/>
      <c r="F34" s="38"/>
      <c r="G34" s="38"/>
      <c r="H34" s="38"/>
      <c r="I34" s="38"/>
      <c r="J34" s="38"/>
      <c r="K34" s="38"/>
      <c r="L34" s="63"/>
      <c r="M34" s="63"/>
      <c r="N34" s="63"/>
      <c r="O34" s="63"/>
      <c r="P34" s="63"/>
      <c r="Q34" s="63"/>
      <c r="R34" s="63"/>
      <c r="S34" s="63"/>
      <c r="T34" s="63"/>
      <c r="U34" s="63"/>
      <c r="V34" s="63"/>
      <c r="W34" s="63"/>
      <c r="X34" s="63"/>
      <c r="Y34" s="63"/>
      <c r="Z34" s="63"/>
      <c r="AA34" s="63"/>
      <c r="AB34" s="63"/>
      <c r="AC34" s="63"/>
      <c r="AD34" s="63"/>
      <c r="AE34" s="63"/>
      <c r="AF34" s="63"/>
      <c r="AG34" s="63"/>
      <c r="AH34" s="63"/>
      <c r="AI34" s="63"/>
    </row>
    <row r="35" spans="2:35" ht="15.75" thickBot="1">
      <c r="B35" s="226" t="s">
        <v>23</v>
      </c>
      <c r="C35" s="227"/>
      <c r="D35" s="227"/>
      <c r="E35" s="227"/>
      <c r="F35" s="227"/>
      <c r="G35" s="227"/>
      <c r="H35" s="227"/>
      <c r="I35" s="227"/>
      <c r="J35" s="227"/>
      <c r="K35" s="227"/>
      <c r="L35" s="227"/>
      <c r="M35" s="227"/>
      <c r="N35" s="227"/>
      <c r="O35" s="227"/>
      <c r="P35" s="227"/>
      <c r="Q35" s="227"/>
      <c r="R35" s="227"/>
      <c r="S35" s="227"/>
      <c r="T35" s="227"/>
      <c r="U35" s="227"/>
      <c r="V35" s="227"/>
      <c r="W35" s="227"/>
      <c r="X35" s="227"/>
      <c r="Y35" s="227"/>
      <c r="Z35" s="227"/>
      <c r="AA35" s="227"/>
      <c r="AB35" s="227"/>
      <c r="AC35" s="227"/>
      <c r="AD35" s="227"/>
      <c r="AE35" s="227"/>
      <c r="AF35" s="227"/>
      <c r="AG35" s="227"/>
      <c r="AH35" s="227"/>
      <c r="AI35" s="228"/>
    </row>
    <row r="36" spans="2:35" ht="12" customHeight="1" thickBot="1">
      <c r="C36" s="112"/>
    </row>
    <row r="37" spans="2:35" ht="16.5" thickBot="1">
      <c r="B37" s="223" t="s">
        <v>24</v>
      </c>
      <c r="C37" s="224"/>
      <c r="D37" s="224"/>
      <c r="E37" s="224"/>
      <c r="F37" s="224"/>
      <c r="G37" s="224"/>
      <c r="H37" s="224"/>
      <c r="I37" s="224"/>
      <c r="J37" s="224"/>
      <c r="K37" s="224"/>
      <c r="L37" s="224"/>
      <c r="M37" s="224"/>
      <c r="N37" s="224"/>
      <c r="O37" s="224"/>
      <c r="P37" s="224"/>
      <c r="Q37" s="224"/>
      <c r="R37" s="224"/>
      <c r="S37" s="224"/>
      <c r="T37" s="224"/>
      <c r="U37" s="224"/>
      <c r="V37" s="224"/>
      <c r="W37" s="224"/>
      <c r="X37" s="224"/>
      <c r="Y37" s="224"/>
      <c r="Z37" s="224"/>
      <c r="AA37" s="224"/>
      <c r="AB37" s="224"/>
      <c r="AC37" s="224"/>
      <c r="AD37" s="224"/>
      <c r="AE37" s="224"/>
      <c r="AF37" s="224"/>
      <c r="AG37" s="224"/>
      <c r="AH37" s="224"/>
      <c r="AI37" s="225"/>
    </row>
  </sheetData>
  <mergeCells count="18">
    <mergeCell ref="E4:I4"/>
    <mergeCell ref="J4:N4"/>
    <mergeCell ref="O4:R4"/>
    <mergeCell ref="S4:W4"/>
    <mergeCell ref="X4:AB4"/>
    <mergeCell ref="D1:AB1"/>
    <mergeCell ref="E2:AB2"/>
    <mergeCell ref="E3:I3"/>
    <mergeCell ref="J3:N3"/>
    <mergeCell ref="O3:AB3"/>
    <mergeCell ref="E5:R5"/>
    <mergeCell ref="S5:Y5"/>
    <mergeCell ref="Z5:AB5"/>
    <mergeCell ref="B35:AI35"/>
    <mergeCell ref="B37:AI37"/>
    <mergeCell ref="E6:T6"/>
    <mergeCell ref="U6:X6"/>
    <mergeCell ref="Y6:AB6"/>
  </mergeCells>
  <phoneticPr fontId="33" type="noConversion"/>
  <pageMargins left="0.78740157480314965" right="0.78740157480314965" top="0.74803149606299213" bottom="0.74803149606299213" header="0.31496062992125984" footer="0.31496062992125984"/>
  <ignoredErrors>
    <ignoredError sqref="C29:C33 C9:C28" unlockedFormula="1"/>
  </ignoredErrors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2" sqref="B2"/>
    </sheetView>
  </sheetViews>
  <sheetFormatPr baseColWidth="10" defaultColWidth="11.42578125" defaultRowHeight="15"/>
  <cols>
    <col min="1" max="1" width="3" style="2" bestFit="1" customWidth="1"/>
    <col min="2" max="2" width="44.140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4" t="str">
        <f>DATOS!D5</f>
        <v>ARQUITECTURA / DISEÑO DE INTERIORES Y AMBIENTACIÓN</v>
      </c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15"/>
      <c r="S2" s="38"/>
      <c r="T2" s="332" t="s">
        <v>25</v>
      </c>
      <c r="U2" s="332"/>
      <c r="V2" s="332"/>
      <c r="W2" s="333">
        <f>DATOS!C46</f>
        <v>0</v>
      </c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  <c r="AJ2" s="334"/>
      <c r="AK2" s="334"/>
      <c r="AL2" s="33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4" t="str">
        <f>DATOS!D7</f>
        <v>VARIOS</v>
      </c>
      <c r="D4" s="265"/>
      <c r="E4" s="265"/>
      <c r="F4" s="265"/>
      <c r="G4" s="265"/>
      <c r="H4" s="266"/>
      <c r="I4" s="22"/>
      <c r="J4" s="332" t="s">
        <v>3</v>
      </c>
      <c r="K4" s="332"/>
      <c r="L4" s="332"/>
      <c r="M4" s="214" t="str">
        <f>DATOS!D9</f>
        <v>VARIOS</v>
      </c>
      <c r="N4" s="263"/>
      <c r="O4" s="215"/>
      <c r="P4" s="22"/>
      <c r="Q4" s="22"/>
      <c r="R4" s="332" t="s">
        <v>5</v>
      </c>
      <c r="S4" s="332"/>
      <c r="T4" s="332"/>
      <c r="U4" s="214" t="str">
        <f>DATOS!D11</f>
        <v>MATUTINO</v>
      </c>
      <c r="V4" s="263"/>
      <c r="W4" s="263"/>
      <c r="X4" s="263"/>
      <c r="Y4" s="215"/>
      <c r="AC4" s="336" t="s">
        <v>26</v>
      </c>
      <c r="AD4" s="337"/>
      <c r="AE4" s="337"/>
      <c r="AF4" s="337"/>
      <c r="AG4" s="337"/>
      <c r="AH4" s="337"/>
      <c r="AI4" s="337" t="str">
        <f>DATOS!H9</f>
        <v>2019-A</v>
      </c>
      <c r="AJ4" s="337"/>
      <c r="AK4" s="337"/>
      <c r="AL4" s="34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8"/>
      <c r="AD5" s="339"/>
      <c r="AE5" s="339"/>
      <c r="AF5" s="339"/>
      <c r="AG5" s="339"/>
      <c r="AH5" s="339"/>
      <c r="AI5" s="339"/>
      <c r="AJ5" s="339"/>
      <c r="AK5" s="339"/>
      <c r="AL5" s="343"/>
    </row>
    <row r="6" spans="1:38" ht="15.75" customHeight="1" thickBot="1">
      <c r="B6" s="108" t="s">
        <v>27</v>
      </c>
      <c r="C6" s="333">
        <f>DATOS!I46</f>
        <v>0</v>
      </c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5"/>
      <c r="AC6" s="340"/>
      <c r="AD6" s="341"/>
      <c r="AE6" s="341"/>
      <c r="AF6" s="341"/>
      <c r="AG6" s="341"/>
      <c r="AH6" s="341"/>
      <c r="AI6" s="341"/>
      <c r="AJ6" s="341"/>
      <c r="AK6" s="341"/>
      <c r="AL6" s="344"/>
    </row>
    <row r="7" spans="1:38" ht="5.0999999999999996" customHeight="1" thickBot="1">
      <c r="K7" s="112"/>
    </row>
    <row r="8" spans="1:38" ht="15" customHeight="1" thickBot="1">
      <c r="A8" s="311" t="str">
        <f>DATOS!D3</f>
        <v>GUADALAJARA</v>
      </c>
      <c r="B8" s="312"/>
      <c r="C8" s="315" t="s">
        <v>28</v>
      </c>
      <c r="D8" s="316"/>
      <c r="E8" s="316"/>
      <c r="F8" s="316"/>
      <c r="G8" s="316"/>
      <c r="H8" s="316"/>
      <c r="I8" s="316"/>
      <c r="J8" s="317"/>
      <c r="K8" s="318"/>
      <c r="L8" s="319" t="s">
        <v>29</v>
      </c>
      <c r="M8" s="316"/>
      <c r="N8" s="316"/>
      <c r="O8" s="316"/>
      <c r="P8" s="316"/>
      <c r="Q8" s="316"/>
      <c r="R8" s="316"/>
      <c r="S8" s="317"/>
      <c r="T8" s="320"/>
      <c r="U8" s="315" t="s">
        <v>30</v>
      </c>
      <c r="V8" s="316"/>
      <c r="W8" s="316"/>
      <c r="X8" s="316"/>
      <c r="Y8" s="316"/>
      <c r="Z8" s="316"/>
      <c r="AA8" s="316"/>
      <c r="AB8" s="317"/>
      <c r="AC8" s="320"/>
      <c r="AD8" s="324" t="s">
        <v>31</v>
      </c>
      <c r="AE8" s="325"/>
      <c r="AF8" s="325"/>
      <c r="AG8" s="325"/>
      <c r="AH8" s="325"/>
      <c r="AI8" s="325"/>
      <c r="AJ8" s="325"/>
      <c r="AK8" s="325"/>
      <c r="AL8" s="326"/>
    </row>
    <row r="9" spans="1:38" ht="15.75" customHeight="1" thickBot="1">
      <c r="A9" s="313"/>
      <c r="B9" s="314"/>
      <c r="C9" s="9" t="s">
        <v>32</v>
      </c>
      <c r="D9" s="10"/>
      <c r="E9" s="10"/>
      <c r="F9" s="10"/>
      <c r="G9" s="10"/>
      <c r="H9" s="10"/>
      <c r="I9" s="10"/>
      <c r="J9" s="327"/>
      <c r="K9" s="328"/>
      <c r="L9" s="10" t="s">
        <v>32</v>
      </c>
      <c r="M9" s="10"/>
      <c r="N9" s="10"/>
      <c r="O9" s="10"/>
      <c r="P9" s="10"/>
      <c r="Q9" s="10"/>
      <c r="R9" s="10"/>
      <c r="S9" s="327"/>
      <c r="T9" s="328"/>
      <c r="U9" s="9" t="s">
        <v>32</v>
      </c>
      <c r="V9" s="10"/>
      <c r="W9" s="10"/>
      <c r="X9" s="10"/>
      <c r="Y9" s="10"/>
      <c r="Z9" s="10"/>
      <c r="AA9" s="10"/>
      <c r="AB9" s="327"/>
      <c r="AC9" s="328"/>
      <c r="AD9" s="329" t="s">
        <v>33</v>
      </c>
      <c r="AE9" s="330"/>
      <c r="AF9" s="321">
        <f>(J9+S9+AB9)*0.2</f>
        <v>0</v>
      </c>
      <c r="AG9" s="322"/>
      <c r="AH9" s="323"/>
      <c r="AI9" s="329" t="s">
        <v>34</v>
      </c>
      <c r="AJ9" s="331"/>
      <c r="AK9" s="321">
        <f>(J9+S9+AB9)*0.35</f>
        <v>0</v>
      </c>
      <c r="AL9" s="323"/>
    </row>
    <row r="10" spans="1:38" ht="129" customHeight="1">
      <c r="A10" s="301"/>
      <c r="B10" s="302"/>
      <c r="C10" s="19"/>
      <c r="D10" s="20"/>
      <c r="E10" s="20"/>
      <c r="F10" s="20"/>
      <c r="G10" s="20"/>
      <c r="H10" s="20"/>
      <c r="I10" s="305" t="s">
        <v>35</v>
      </c>
      <c r="J10" s="279" t="s">
        <v>36</v>
      </c>
      <c r="K10" s="306" t="s">
        <v>37</v>
      </c>
      <c r="L10" s="20"/>
      <c r="M10" s="20"/>
      <c r="N10" s="20"/>
      <c r="O10" s="20"/>
      <c r="P10" s="20"/>
      <c r="Q10" s="20"/>
      <c r="R10" s="305" t="s">
        <v>35</v>
      </c>
      <c r="S10" s="279" t="s">
        <v>36</v>
      </c>
      <c r="T10" s="282" t="s">
        <v>37</v>
      </c>
      <c r="U10" s="19"/>
      <c r="V10" s="20"/>
      <c r="W10" s="20"/>
      <c r="X10" s="20"/>
      <c r="Y10" s="20"/>
      <c r="Z10" s="20"/>
      <c r="AA10" s="279" t="s">
        <v>35</v>
      </c>
      <c r="AB10" s="279" t="s">
        <v>36</v>
      </c>
      <c r="AC10" s="282" t="s">
        <v>37</v>
      </c>
      <c r="AD10" s="291" t="s">
        <v>38</v>
      </c>
      <c r="AE10" s="294" t="s">
        <v>39</v>
      </c>
      <c r="AF10" s="297" t="s">
        <v>40</v>
      </c>
      <c r="AG10" s="310" t="s">
        <v>41</v>
      </c>
      <c r="AH10" s="298" t="s">
        <v>42</v>
      </c>
      <c r="AI10" s="299" t="s">
        <v>43</v>
      </c>
      <c r="AJ10" s="300" t="s">
        <v>44</v>
      </c>
      <c r="AK10" s="277" t="s">
        <v>31</v>
      </c>
      <c r="AL10" s="285" t="s">
        <v>45</v>
      </c>
    </row>
    <row r="11" spans="1:38" ht="12" customHeight="1" thickBot="1">
      <c r="A11" s="303"/>
      <c r="B11" s="304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5"/>
      <c r="J11" s="280"/>
      <c r="K11" s="30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9"/>
      <c r="S11" s="280"/>
      <c r="T11" s="28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0"/>
      <c r="AB11" s="280"/>
      <c r="AC11" s="283"/>
      <c r="AD11" s="292"/>
      <c r="AE11" s="295"/>
      <c r="AF11" s="297"/>
      <c r="AG11" s="310"/>
      <c r="AH11" s="298"/>
      <c r="AI11" s="299"/>
      <c r="AJ11" s="300"/>
      <c r="AK11" s="278"/>
      <c r="AL11" s="28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1"/>
      <c r="J12" s="281"/>
      <c r="K12" s="308"/>
      <c r="L12" s="6"/>
      <c r="M12" s="7"/>
      <c r="N12" s="7"/>
      <c r="O12" s="7"/>
      <c r="P12" s="7"/>
      <c r="Q12" s="7"/>
      <c r="R12" s="281"/>
      <c r="S12" s="281"/>
      <c r="T12" s="284"/>
      <c r="U12" s="5"/>
      <c r="V12" s="7"/>
      <c r="W12" s="7"/>
      <c r="X12" s="7"/>
      <c r="Y12" s="7"/>
      <c r="Z12" s="7"/>
      <c r="AA12" s="281"/>
      <c r="AB12" s="281"/>
      <c r="AC12" s="284"/>
      <c r="AD12" s="293"/>
      <c r="AE12" s="296"/>
      <c r="AF12" s="297"/>
      <c r="AG12" s="310"/>
      <c r="AH12" s="298"/>
      <c r="AI12" s="299"/>
      <c r="AJ12" s="300"/>
      <c r="AK12" s="278"/>
      <c r="AL12" s="286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>
        <f t="shared" ref="AL14:AL37" si="0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>
        <f t="shared" si="0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>
        <f t="shared" si="0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>
        <f t="shared" si="0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>
        <f t="shared" si="0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>
        <f t="shared" si="0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>
        <f t="shared" si="0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>
        <f t="shared" si="0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>
        <f t="shared" si="0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>
        <f t="shared" si="0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>
        <f t="shared" si="0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>
        <f t="shared" si="0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>
        <f t="shared" si="0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>
        <f t="shared" si="0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>
        <f t="shared" si="0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>
        <f t="shared" si="0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>
        <f t="shared" si="0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>
        <f t="shared" si="0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>
        <f t="shared" si="0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>
        <f t="shared" si="0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>
        <f t="shared" si="0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>
        <f t="shared" si="0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>
        <f t="shared" si="0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>
        <f t="shared" si="0"/>
        <v>0</v>
      </c>
    </row>
    <row r="38" spans="1:38" ht="15.75" thickBot="1">
      <c r="C38" s="287" t="s">
        <v>48</v>
      </c>
      <c r="D38" s="288"/>
      <c r="E38" s="288"/>
      <c r="F38" s="288"/>
      <c r="G38" s="289"/>
      <c r="H38" s="289"/>
      <c r="I38" s="289"/>
      <c r="J38" s="289"/>
      <c r="K38" s="290"/>
      <c r="L38" s="287" t="s">
        <v>48</v>
      </c>
      <c r="M38" s="288"/>
      <c r="N38" s="288"/>
      <c r="O38" s="288"/>
      <c r="P38" s="289"/>
      <c r="Q38" s="289"/>
      <c r="R38" s="289"/>
      <c r="S38" s="289"/>
      <c r="T38" s="290"/>
      <c r="U38" s="287" t="s">
        <v>48</v>
      </c>
      <c r="V38" s="288"/>
      <c r="W38" s="288"/>
      <c r="X38" s="288"/>
      <c r="Y38" s="289"/>
      <c r="Z38" s="289"/>
      <c r="AA38" s="289"/>
      <c r="AB38" s="289"/>
      <c r="AC38" s="290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79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B13" sqref="B13:B16"/>
    </sheetView>
  </sheetViews>
  <sheetFormatPr baseColWidth="10" defaultColWidth="11.42578125" defaultRowHeight="15"/>
  <cols>
    <col min="1" max="1" width="3" style="2" bestFit="1" customWidth="1"/>
    <col min="2" max="2" width="46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4" t="str">
        <f>DATOS!D5</f>
        <v>ARQUITECTURA / DISEÑO DE INTERIORES Y AMBIENTACIÓN</v>
      </c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15"/>
      <c r="S2" s="38"/>
      <c r="T2" s="332" t="s">
        <v>25</v>
      </c>
      <c r="U2" s="332"/>
      <c r="V2" s="332"/>
      <c r="W2" s="333">
        <f>DATOS!C47</f>
        <v>0</v>
      </c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  <c r="AJ2" s="334"/>
      <c r="AK2" s="334"/>
      <c r="AL2" s="33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4" t="str">
        <f>DATOS!D7</f>
        <v>VARIOS</v>
      </c>
      <c r="D4" s="265"/>
      <c r="E4" s="265"/>
      <c r="F4" s="265"/>
      <c r="G4" s="265"/>
      <c r="H4" s="266"/>
      <c r="I4" s="22"/>
      <c r="J4" s="332" t="s">
        <v>3</v>
      </c>
      <c r="K4" s="332"/>
      <c r="L4" s="332"/>
      <c r="M4" s="214" t="str">
        <f>DATOS!D9</f>
        <v>VARIOS</v>
      </c>
      <c r="N4" s="263"/>
      <c r="O4" s="215"/>
      <c r="P4" s="22"/>
      <c r="Q4" s="22"/>
      <c r="R4" s="332" t="s">
        <v>5</v>
      </c>
      <c r="S4" s="332"/>
      <c r="T4" s="332"/>
      <c r="U4" s="214" t="str">
        <f>DATOS!D11</f>
        <v>MATUTINO</v>
      </c>
      <c r="V4" s="263"/>
      <c r="W4" s="263"/>
      <c r="X4" s="263"/>
      <c r="Y4" s="215"/>
      <c r="AC4" s="336" t="s">
        <v>26</v>
      </c>
      <c r="AD4" s="337"/>
      <c r="AE4" s="337"/>
      <c r="AF4" s="337"/>
      <c r="AG4" s="337"/>
      <c r="AH4" s="337"/>
      <c r="AI4" s="337" t="str">
        <f>DATOS!H9</f>
        <v>2019-A</v>
      </c>
      <c r="AJ4" s="337"/>
      <c r="AK4" s="337"/>
      <c r="AL4" s="34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8"/>
      <c r="AD5" s="339"/>
      <c r="AE5" s="339"/>
      <c r="AF5" s="339"/>
      <c r="AG5" s="339"/>
      <c r="AH5" s="339"/>
      <c r="AI5" s="339"/>
      <c r="AJ5" s="339"/>
      <c r="AK5" s="339"/>
      <c r="AL5" s="343"/>
    </row>
    <row r="6" spans="1:38" ht="15.75" customHeight="1" thickBot="1">
      <c r="B6" s="108" t="s">
        <v>27</v>
      </c>
      <c r="C6" s="333">
        <f>DATOS!I47</f>
        <v>0</v>
      </c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5"/>
      <c r="AC6" s="340"/>
      <c r="AD6" s="341"/>
      <c r="AE6" s="341"/>
      <c r="AF6" s="341"/>
      <c r="AG6" s="341"/>
      <c r="AH6" s="341"/>
      <c r="AI6" s="341"/>
      <c r="AJ6" s="341"/>
      <c r="AK6" s="341"/>
      <c r="AL6" s="344"/>
    </row>
    <row r="7" spans="1:38" ht="5.0999999999999996" customHeight="1" thickBot="1">
      <c r="K7" s="112"/>
    </row>
    <row r="8" spans="1:38" ht="15" customHeight="1" thickBot="1">
      <c r="A8" s="311" t="str">
        <f>DATOS!D3</f>
        <v>GUADALAJARA</v>
      </c>
      <c r="B8" s="312"/>
      <c r="C8" s="315" t="s">
        <v>28</v>
      </c>
      <c r="D8" s="316"/>
      <c r="E8" s="316"/>
      <c r="F8" s="316"/>
      <c r="G8" s="316"/>
      <c r="H8" s="316"/>
      <c r="I8" s="316"/>
      <c r="J8" s="317"/>
      <c r="K8" s="318"/>
      <c r="L8" s="319" t="s">
        <v>29</v>
      </c>
      <c r="M8" s="316"/>
      <c r="N8" s="316"/>
      <c r="O8" s="316"/>
      <c r="P8" s="316"/>
      <c r="Q8" s="316"/>
      <c r="R8" s="316"/>
      <c r="S8" s="317"/>
      <c r="T8" s="320"/>
      <c r="U8" s="315" t="s">
        <v>30</v>
      </c>
      <c r="V8" s="316"/>
      <c r="W8" s="316"/>
      <c r="X8" s="316"/>
      <c r="Y8" s="316"/>
      <c r="Z8" s="316"/>
      <c r="AA8" s="316"/>
      <c r="AB8" s="317"/>
      <c r="AC8" s="320"/>
      <c r="AD8" s="324" t="s">
        <v>31</v>
      </c>
      <c r="AE8" s="325"/>
      <c r="AF8" s="325"/>
      <c r="AG8" s="325"/>
      <c r="AH8" s="325"/>
      <c r="AI8" s="325"/>
      <c r="AJ8" s="325"/>
      <c r="AK8" s="325"/>
      <c r="AL8" s="326"/>
    </row>
    <row r="9" spans="1:38" ht="15.75" customHeight="1" thickBot="1">
      <c r="A9" s="313"/>
      <c r="B9" s="314"/>
      <c r="C9" s="9" t="s">
        <v>32</v>
      </c>
      <c r="D9" s="10"/>
      <c r="E9" s="10"/>
      <c r="F9" s="10"/>
      <c r="G9" s="10"/>
      <c r="H9" s="10"/>
      <c r="I9" s="10"/>
      <c r="J9" s="327"/>
      <c r="K9" s="328"/>
      <c r="L9" s="10" t="s">
        <v>32</v>
      </c>
      <c r="M9" s="10"/>
      <c r="N9" s="10"/>
      <c r="O9" s="10"/>
      <c r="P9" s="10"/>
      <c r="Q9" s="10"/>
      <c r="R9" s="10"/>
      <c r="S9" s="327"/>
      <c r="T9" s="328"/>
      <c r="U9" s="9" t="s">
        <v>32</v>
      </c>
      <c r="V9" s="10"/>
      <c r="W9" s="10"/>
      <c r="X9" s="10"/>
      <c r="Y9" s="10"/>
      <c r="Z9" s="10"/>
      <c r="AA9" s="10"/>
      <c r="AB9" s="327"/>
      <c r="AC9" s="328"/>
      <c r="AD9" s="329" t="s">
        <v>33</v>
      </c>
      <c r="AE9" s="330"/>
      <c r="AF9" s="321">
        <f>(J9+S9+AB9)*0.2</f>
        <v>0</v>
      </c>
      <c r="AG9" s="322"/>
      <c r="AH9" s="323"/>
      <c r="AI9" s="329" t="s">
        <v>34</v>
      </c>
      <c r="AJ9" s="331"/>
      <c r="AK9" s="321">
        <f>(J9+S9+AB9)*0.35</f>
        <v>0</v>
      </c>
      <c r="AL9" s="323"/>
    </row>
    <row r="10" spans="1:38" ht="129" customHeight="1">
      <c r="A10" s="301"/>
      <c r="B10" s="302"/>
      <c r="C10" s="19"/>
      <c r="D10" s="20"/>
      <c r="E10" s="20"/>
      <c r="F10" s="20"/>
      <c r="G10" s="20"/>
      <c r="H10" s="20"/>
      <c r="I10" s="305" t="s">
        <v>35</v>
      </c>
      <c r="J10" s="279" t="s">
        <v>36</v>
      </c>
      <c r="K10" s="306" t="s">
        <v>37</v>
      </c>
      <c r="L10" s="20"/>
      <c r="M10" s="20"/>
      <c r="N10" s="20"/>
      <c r="O10" s="20"/>
      <c r="P10" s="20"/>
      <c r="Q10" s="20"/>
      <c r="R10" s="305" t="s">
        <v>35</v>
      </c>
      <c r="S10" s="279" t="s">
        <v>36</v>
      </c>
      <c r="T10" s="282" t="s">
        <v>37</v>
      </c>
      <c r="U10" s="19"/>
      <c r="V10" s="20"/>
      <c r="W10" s="20"/>
      <c r="X10" s="20"/>
      <c r="Y10" s="20"/>
      <c r="Z10" s="20"/>
      <c r="AA10" s="279" t="s">
        <v>35</v>
      </c>
      <c r="AB10" s="279" t="s">
        <v>36</v>
      </c>
      <c r="AC10" s="282" t="s">
        <v>37</v>
      </c>
      <c r="AD10" s="291" t="s">
        <v>38</v>
      </c>
      <c r="AE10" s="294" t="s">
        <v>39</v>
      </c>
      <c r="AF10" s="297" t="s">
        <v>40</v>
      </c>
      <c r="AG10" s="310" t="s">
        <v>41</v>
      </c>
      <c r="AH10" s="298" t="s">
        <v>42</v>
      </c>
      <c r="AI10" s="299" t="s">
        <v>43</v>
      </c>
      <c r="AJ10" s="300" t="s">
        <v>44</v>
      </c>
      <c r="AK10" s="277" t="s">
        <v>31</v>
      </c>
      <c r="AL10" s="285" t="s">
        <v>45</v>
      </c>
    </row>
    <row r="11" spans="1:38" ht="12" customHeight="1" thickBot="1">
      <c r="A11" s="303"/>
      <c r="B11" s="304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5"/>
      <c r="J11" s="280"/>
      <c r="K11" s="30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9"/>
      <c r="S11" s="280"/>
      <c r="T11" s="28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0"/>
      <c r="AB11" s="280"/>
      <c r="AC11" s="283"/>
      <c r="AD11" s="292"/>
      <c r="AE11" s="295"/>
      <c r="AF11" s="297"/>
      <c r="AG11" s="310"/>
      <c r="AH11" s="298"/>
      <c r="AI11" s="299"/>
      <c r="AJ11" s="300"/>
      <c r="AK11" s="278"/>
      <c r="AL11" s="28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1"/>
      <c r="J12" s="281"/>
      <c r="K12" s="308"/>
      <c r="L12" s="6"/>
      <c r="M12" s="7"/>
      <c r="N12" s="7"/>
      <c r="O12" s="7"/>
      <c r="P12" s="7"/>
      <c r="Q12" s="7"/>
      <c r="R12" s="281"/>
      <c r="S12" s="281"/>
      <c r="T12" s="284"/>
      <c r="U12" s="5"/>
      <c r="V12" s="7"/>
      <c r="W12" s="7"/>
      <c r="X12" s="7"/>
      <c r="Y12" s="7"/>
      <c r="Z12" s="7"/>
      <c r="AA12" s="281"/>
      <c r="AB12" s="281"/>
      <c r="AC12" s="284"/>
      <c r="AD12" s="293"/>
      <c r="AE12" s="296"/>
      <c r="AF12" s="297"/>
      <c r="AG12" s="310"/>
      <c r="AH12" s="298"/>
      <c r="AI12" s="299"/>
      <c r="AJ12" s="300"/>
      <c r="AK12" s="278"/>
      <c r="AL12" s="286"/>
    </row>
    <row r="13" spans="1:38" ht="15" customHeight="1" thickBot="1">
      <c r="A13" s="39">
        <v>1</v>
      </c>
      <c r="B13" s="43" t="str">
        <f>DATOS!C18</f>
        <v>BOLAÑOS SANTOS MARIA GUADALUPE</v>
      </c>
      <c r="C13" s="5"/>
      <c r="D13" s="7"/>
      <c r="E13" s="7"/>
      <c r="F13" s="114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5"/>
      <c r="D14" s="7"/>
      <c r="E14" s="7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5"/>
      <c r="D15" s="7"/>
      <c r="E15" s="7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DATOS!C21</f>
        <v>DOMINGUEZ PIZANO ROSARIO PAOLA2A</v>
      </c>
      <c r="C16" s="5"/>
      <c r="D16" s="7"/>
      <c r="E16" s="7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5"/>
      <c r="D17" s="7"/>
      <c r="E17" s="7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5"/>
      <c r="D18" s="7"/>
      <c r="E18" s="7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5"/>
      <c r="D19" s="7"/>
      <c r="E19" s="7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5"/>
      <c r="D20" s="7"/>
      <c r="E20" s="7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5"/>
      <c r="D21" s="7"/>
      <c r="E21" s="7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5"/>
      <c r="D22" s="7"/>
      <c r="E22" s="7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5"/>
      <c r="D23" s="7"/>
      <c r="E23" s="7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5"/>
      <c r="D24" s="7"/>
      <c r="E24" s="7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5"/>
      <c r="D25" s="7"/>
      <c r="E25" s="7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7" t="s">
        <v>48</v>
      </c>
      <c r="D38" s="288"/>
      <c r="E38" s="288"/>
      <c r="F38" s="288"/>
      <c r="G38" s="289"/>
      <c r="H38" s="289"/>
      <c r="I38" s="289"/>
      <c r="J38" s="289"/>
      <c r="K38" s="290"/>
      <c r="L38" s="287" t="s">
        <v>48</v>
      </c>
      <c r="M38" s="288"/>
      <c r="N38" s="288"/>
      <c r="O38" s="288"/>
      <c r="P38" s="289"/>
      <c r="Q38" s="289"/>
      <c r="R38" s="289"/>
      <c r="S38" s="289"/>
      <c r="T38" s="290"/>
      <c r="U38" s="287" t="s">
        <v>48</v>
      </c>
      <c r="V38" s="288"/>
      <c r="W38" s="288"/>
      <c r="X38" s="288"/>
      <c r="Y38" s="289"/>
      <c r="Z38" s="289"/>
      <c r="AA38" s="289"/>
      <c r="AB38" s="289"/>
      <c r="AC38" s="290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D8:AL8"/>
    <mergeCell ref="J9:K9"/>
    <mergeCell ref="S9:T9"/>
    <mergeCell ref="AB9:AC9"/>
    <mergeCell ref="AD9:AE9"/>
    <mergeCell ref="AI9:AJ9"/>
    <mergeCell ref="AK9:AL9"/>
    <mergeCell ref="A8:B9"/>
    <mergeCell ref="C8:K8"/>
    <mergeCell ref="L8:T8"/>
    <mergeCell ref="U8:AC8"/>
    <mergeCell ref="AF10:AF12"/>
    <mergeCell ref="AF9:AH9"/>
    <mergeCell ref="A10:B11"/>
    <mergeCell ref="I10:I12"/>
    <mergeCell ref="J10:J12"/>
    <mergeCell ref="K10:K12"/>
    <mergeCell ref="R10:R12"/>
    <mergeCell ref="S10:S12"/>
    <mergeCell ref="T10:T12"/>
    <mergeCell ref="AA10:AA12"/>
    <mergeCell ref="AB10:AB12"/>
    <mergeCell ref="AC10:AC12"/>
    <mergeCell ref="AK10:AK12"/>
    <mergeCell ref="AL10:AL12"/>
    <mergeCell ref="AD10:AD12"/>
    <mergeCell ref="AE10:AE12"/>
    <mergeCell ref="AH10:AH12"/>
    <mergeCell ref="AI10:AI12"/>
    <mergeCell ref="AJ10:AJ12"/>
    <mergeCell ref="AG10:AG12"/>
    <mergeCell ref="Y38:AC38"/>
    <mergeCell ref="C38:F38"/>
    <mergeCell ref="G38:K38"/>
    <mergeCell ref="L38:O38"/>
    <mergeCell ref="P38:T38"/>
    <mergeCell ref="U38:X38"/>
  </mergeCells>
  <phoneticPr fontId="33" type="noConversion"/>
  <pageMargins left="0.51181102362204722" right="0.31496062992125984" top="0.35433070866141736" bottom="0.74803149606299213" header="0.31496062992125984" footer="0.31496062992125984"/>
  <pageSetup scale="77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4" t="str">
        <f>DATOS!D5</f>
        <v>ARQUITECTURA / DISEÑO DE INTERIORES Y AMBIENTACIÓN</v>
      </c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15"/>
      <c r="S2" s="38"/>
      <c r="T2" s="332" t="s">
        <v>25</v>
      </c>
      <c r="U2" s="332"/>
      <c r="V2" s="332"/>
      <c r="W2" s="333">
        <f>DATOS!C48</f>
        <v>0</v>
      </c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  <c r="AJ2" s="334"/>
      <c r="AK2" s="334"/>
      <c r="AL2" s="33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4" t="str">
        <f>DATOS!D7</f>
        <v>VARIOS</v>
      </c>
      <c r="D4" s="265"/>
      <c r="E4" s="265"/>
      <c r="F4" s="265"/>
      <c r="G4" s="265"/>
      <c r="H4" s="266"/>
      <c r="I4" s="22"/>
      <c r="J4" s="332" t="s">
        <v>3</v>
      </c>
      <c r="K4" s="332"/>
      <c r="L4" s="332"/>
      <c r="M4" s="214" t="str">
        <f>DATOS!D9</f>
        <v>VARIOS</v>
      </c>
      <c r="N4" s="263"/>
      <c r="O4" s="215"/>
      <c r="P4" s="22"/>
      <c r="Q4" s="22"/>
      <c r="R4" s="332" t="s">
        <v>5</v>
      </c>
      <c r="S4" s="332"/>
      <c r="T4" s="332"/>
      <c r="U4" s="214" t="str">
        <f>DATOS!D11</f>
        <v>MATUTINO</v>
      </c>
      <c r="V4" s="263"/>
      <c r="W4" s="263"/>
      <c r="X4" s="263"/>
      <c r="Y4" s="215"/>
      <c r="AC4" s="336" t="s">
        <v>26</v>
      </c>
      <c r="AD4" s="337"/>
      <c r="AE4" s="337"/>
      <c r="AF4" s="337"/>
      <c r="AG4" s="337"/>
      <c r="AH4" s="337"/>
      <c r="AI4" s="337" t="str">
        <f>DATOS!H9</f>
        <v>2019-A</v>
      </c>
      <c r="AJ4" s="337"/>
      <c r="AK4" s="337"/>
      <c r="AL4" s="34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8"/>
      <c r="AD5" s="339"/>
      <c r="AE5" s="339"/>
      <c r="AF5" s="339"/>
      <c r="AG5" s="339"/>
      <c r="AH5" s="339"/>
      <c r="AI5" s="339"/>
      <c r="AJ5" s="339"/>
      <c r="AK5" s="339"/>
      <c r="AL5" s="343"/>
    </row>
    <row r="6" spans="1:38" ht="15.75" customHeight="1" thickBot="1">
      <c r="B6" s="108" t="s">
        <v>27</v>
      </c>
      <c r="C6" s="333">
        <f>DATOS!I48</f>
        <v>0</v>
      </c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5"/>
      <c r="AC6" s="340"/>
      <c r="AD6" s="341"/>
      <c r="AE6" s="341"/>
      <c r="AF6" s="341"/>
      <c r="AG6" s="341"/>
      <c r="AH6" s="341"/>
      <c r="AI6" s="341"/>
      <c r="AJ6" s="341"/>
      <c r="AK6" s="341"/>
      <c r="AL6" s="344"/>
    </row>
    <row r="7" spans="1:38" ht="5.0999999999999996" customHeight="1" thickBot="1">
      <c r="K7" s="112"/>
    </row>
    <row r="8" spans="1:38" ht="15" customHeight="1" thickBot="1">
      <c r="A8" s="311" t="str">
        <f>DATOS!D3</f>
        <v>GUADALAJARA</v>
      </c>
      <c r="B8" s="312"/>
      <c r="C8" s="315" t="s">
        <v>28</v>
      </c>
      <c r="D8" s="316"/>
      <c r="E8" s="316"/>
      <c r="F8" s="316"/>
      <c r="G8" s="316"/>
      <c r="H8" s="316"/>
      <c r="I8" s="316"/>
      <c r="J8" s="317"/>
      <c r="K8" s="318"/>
      <c r="L8" s="319" t="s">
        <v>29</v>
      </c>
      <c r="M8" s="316"/>
      <c r="N8" s="316"/>
      <c r="O8" s="316"/>
      <c r="P8" s="316"/>
      <c r="Q8" s="316"/>
      <c r="R8" s="316"/>
      <c r="S8" s="317"/>
      <c r="T8" s="320"/>
      <c r="U8" s="315" t="s">
        <v>30</v>
      </c>
      <c r="V8" s="316"/>
      <c r="W8" s="316"/>
      <c r="X8" s="316"/>
      <c r="Y8" s="316"/>
      <c r="Z8" s="316"/>
      <c r="AA8" s="316"/>
      <c r="AB8" s="317"/>
      <c r="AC8" s="320"/>
      <c r="AD8" s="324" t="s">
        <v>31</v>
      </c>
      <c r="AE8" s="325"/>
      <c r="AF8" s="325"/>
      <c r="AG8" s="325"/>
      <c r="AH8" s="325"/>
      <c r="AI8" s="325"/>
      <c r="AJ8" s="325"/>
      <c r="AK8" s="325"/>
      <c r="AL8" s="326"/>
    </row>
    <row r="9" spans="1:38" ht="15.75" customHeight="1" thickBot="1">
      <c r="A9" s="313"/>
      <c r="B9" s="314"/>
      <c r="C9" s="9" t="s">
        <v>32</v>
      </c>
      <c r="D9" s="10"/>
      <c r="E9" s="10"/>
      <c r="F9" s="10"/>
      <c r="G9" s="10"/>
      <c r="H9" s="10"/>
      <c r="I9" s="10"/>
      <c r="J9" s="327"/>
      <c r="K9" s="328"/>
      <c r="L9" s="10" t="s">
        <v>32</v>
      </c>
      <c r="M9" s="10"/>
      <c r="N9" s="10"/>
      <c r="O9" s="10"/>
      <c r="P9" s="10"/>
      <c r="Q9" s="10"/>
      <c r="R9" s="10"/>
      <c r="S9" s="327"/>
      <c r="T9" s="328"/>
      <c r="U9" s="9" t="s">
        <v>32</v>
      </c>
      <c r="V9" s="10"/>
      <c r="W9" s="10"/>
      <c r="X9" s="10"/>
      <c r="Y9" s="10"/>
      <c r="Z9" s="10"/>
      <c r="AA9" s="10"/>
      <c r="AB9" s="327"/>
      <c r="AC9" s="328"/>
      <c r="AD9" s="329" t="s">
        <v>33</v>
      </c>
      <c r="AE9" s="330"/>
      <c r="AF9" s="321">
        <f>(J9+S9+AB9)*0.2</f>
        <v>0</v>
      </c>
      <c r="AG9" s="322"/>
      <c r="AH9" s="323"/>
      <c r="AI9" s="329" t="s">
        <v>34</v>
      </c>
      <c r="AJ9" s="331"/>
      <c r="AK9" s="321">
        <f>(J9+S9+AB9)*0.35</f>
        <v>0</v>
      </c>
      <c r="AL9" s="323"/>
    </row>
    <row r="10" spans="1:38" ht="129" customHeight="1">
      <c r="A10" s="301"/>
      <c r="B10" s="302"/>
      <c r="C10" s="20"/>
      <c r="D10" s="20"/>
      <c r="E10" s="20"/>
      <c r="F10" s="20"/>
      <c r="G10" s="20"/>
      <c r="H10" s="20"/>
      <c r="I10" s="305" t="s">
        <v>35</v>
      </c>
      <c r="J10" s="279" t="s">
        <v>36</v>
      </c>
      <c r="K10" s="306" t="s">
        <v>37</v>
      </c>
      <c r="L10" s="20"/>
      <c r="M10" s="20"/>
      <c r="N10" s="20"/>
      <c r="O10" s="20"/>
      <c r="P10" s="20"/>
      <c r="Q10" s="20"/>
      <c r="R10" s="305" t="s">
        <v>35</v>
      </c>
      <c r="S10" s="279" t="s">
        <v>36</v>
      </c>
      <c r="T10" s="282" t="s">
        <v>37</v>
      </c>
      <c r="U10" s="19"/>
      <c r="V10" s="20"/>
      <c r="W10" s="20"/>
      <c r="X10" s="20"/>
      <c r="Y10" s="20"/>
      <c r="Z10" s="20"/>
      <c r="AA10" s="279" t="s">
        <v>35</v>
      </c>
      <c r="AB10" s="279" t="s">
        <v>36</v>
      </c>
      <c r="AC10" s="282" t="s">
        <v>37</v>
      </c>
      <c r="AD10" s="291" t="s">
        <v>38</v>
      </c>
      <c r="AE10" s="294" t="s">
        <v>39</v>
      </c>
      <c r="AF10" s="297" t="s">
        <v>40</v>
      </c>
      <c r="AG10" s="310" t="s">
        <v>41</v>
      </c>
      <c r="AH10" s="298" t="s">
        <v>42</v>
      </c>
      <c r="AI10" s="299" t="s">
        <v>43</v>
      </c>
      <c r="AJ10" s="300" t="s">
        <v>44</v>
      </c>
      <c r="AK10" s="277" t="s">
        <v>31</v>
      </c>
      <c r="AL10" s="285" t="s">
        <v>45</v>
      </c>
    </row>
    <row r="11" spans="1:38" ht="12" customHeight="1" thickBot="1">
      <c r="A11" s="303"/>
      <c r="B11" s="304"/>
      <c r="C11" s="3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5"/>
      <c r="J11" s="280"/>
      <c r="K11" s="307"/>
      <c r="L11" s="3"/>
      <c r="M11" s="3"/>
      <c r="N11" s="3"/>
      <c r="O11" s="3"/>
      <c r="P11" s="3" t="s">
        <v>46</v>
      </c>
      <c r="Q11" s="3" t="s">
        <v>46</v>
      </c>
      <c r="R11" s="309"/>
      <c r="S11" s="280"/>
      <c r="T11" s="28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0"/>
      <c r="AB11" s="280"/>
      <c r="AC11" s="283"/>
      <c r="AD11" s="292"/>
      <c r="AE11" s="295"/>
      <c r="AF11" s="297"/>
      <c r="AG11" s="310"/>
      <c r="AH11" s="298"/>
      <c r="AI11" s="299"/>
      <c r="AJ11" s="300"/>
      <c r="AK11" s="278"/>
      <c r="AL11" s="28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1"/>
      <c r="J12" s="281"/>
      <c r="K12" s="308"/>
      <c r="L12" s="6"/>
      <c r="M12" s="7"/>
      <c r="N12" s="7"/>
      <c r="O12" s="7"/>
      <c r="P12" s="7"/>
      <c r="Q12" s="7"/>
      <c r="R12" s="281"/>
      <c r="S12" s="281"/>
      <c r="T12" s="284"/>
      <c r="U12" s="5"/>
      <c r="V12" s="7"/>
      <c r="W12" s="7"/>
      <c r="X12" s="7"/>
      <c r="Y12" s="7"/>
      <c r="Z12" s="7"/>
      <c r="AA12" s="281"/>
      <c r="AB12" s="281"/>
      <c r="AC12" s="284"/>
      <c r="AD12" s="293"/>
      <c r="AE12" s="296"/>
      <c r="AF12" s="297"/>
      <c r="AG12" s="310"/>
      <c r="AH12" s="298"/>
      <c r="AI12" s="299"/>
      <c r="AJ12" s="300"/>
      <c r="AK12" s="278"/>
      <c r="AL12" s="286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3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3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3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3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3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>
      <c r="A19" s="40">
        <v>7</v>
      </c>
      <c r="B19" s="43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7" t="s">
        <v>48</v>
      </c>
      <c r="D38" s="288"/>
      <c r="E38" s="288"/>
      <c r="F38" s="288"/>
      <c r="G38" s="289"/>
      <c r="H38" s="289"/>
      <c r="I38" s="289"/>
      <c r="J38" s="289"/>
      <c r="K38" s="290"/>
      <c r="L38" s="287" t="s">
        <v>48</v>
      </c>
      <c r="M38" s="288"/>
      <c r="N38" s="288"/>
      <c r="O38" s="288"/>
      <c r="P38" s="289"/>
      <c r="Q38" s="289"/>
      <c r="R38" s="289"/>
      <c r="S38" s="289"/>
      <c r="T38" s="290"/>
      <c r="U38" s="287" t="s">
        <v>48</v>
      </c>
      <c r="V38" s="288"/>
      <c r="W38" s="288"/>
      <c r="X38" s="288"/>
      <c r="Y38" s="289"/>
      <c r="Z38" s="289"/>
      <c r="AA38" s="289"/>
      <c r="AB38" s="289"/>
      <c r="AC38" s="290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opLeftCell="A10"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4" t="str">
        <f>DATOS!D5</f>
        <v>ARQUITECTURA / DISEÑO DE INTERIORES Y AMBIENTACIÓN</v>
      </c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15"/>
      <c r="S2" s="38"/>
      <c r="T2" s="332" t="s">
        <v>25</v>
      </c>
      <c r="U2" s="332"/>
      <c r="V2" s="332"/>
      <c r="W2" s="333">
        <f>DATOS!C49</f>
        <v>0</v>
      </c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  <c r="AJ2" s="334"/>
      <c r="AK2" s="334"/>
      <c r="AL2" s="33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4" t="str">
        <f>DATOS!D7</f>
        <v>VARIOS</v>
      </c>
      <c r="D4" s="265"/>
      <c r="E4" s="265"/>
      <c r="F4" s="265"/>
      <c r="G4" s="265"/>
      <c r="H4" s="266"/>
      <c r="I4" s="22"/>
      <c r="J4" s="332" t="s">
        <v>3</v>
      </c>
      <c r="K4" s="332"/>
      <c r="L4" s="332"/>
      <c r="M4" s="214" t="str">
        <f>DATOS!D9</f>
        <v>VARIOS</v>
      </c>
      <c r="N4" s="263"/>
      <c r="O4" s="215"/>
      <c r="P4" s="22"/>
      <c r="Q4" s="22"/>
      <c r="R4" s="332" t="s">
        <v>5</v>
      </c>
      <c r="S4" s="332"/>
      <c r="T4" s="332"/>
      <c r="U4" s="214" t="str">
        <f>DATOS!D11</f>
        <v>MATUTINO</v>
      </c>
      <c r="V4" s="263"/>
      <c r="W4" s="263"/>
      <c r="X4" s="263"/>
      <c r="Y4" s="215"/>
      <c r="AC4" s="336" t="s">
        <v>26</v>
      </c>
      <c r="AD4" s="337"/>
      <c r="AE4" s="337"/>
      <c r="AF4" s="337"/>
      <c r="AG4" s="337"/>
      <c r="AH4" s="337"/>
      <c r="AI4" s="337" t="str">
        <f>DATOS!H9</f>
        <v>2019-A</v>
      </c>
      <c r="AJ4" s="337"/>
      <c r="AK4" s="337"/>
      <c r="AL4" s="34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8"/>
      <c r="AD5" s="339"/>
      <c r="AE5" s="339"/>
      <c r="AF5" s="339"/>
      <c r="AG5" s="339"/>
      <c r="AH5" s="339"/>
      <c r="AI5" s="339"/>
      <c r="AJ5" s="339"/>
      <c r="AK5" s="339"/>
      <c r="AL5" s="343"/>
    </row>
    <row r="6" spans="1:38" ht="15.75" customHeight="1" thickBot="1">
      <c r="B6" s="108" t="s">
        <v>27</v>
      </c>
      <c r="C6" s="333">
        <f>DATOS!I49</f>
        <v>0</v>
      </c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5"/>
      <c r="AC6" s="340"/>
      <c r="AD6" s="341"/>
      <c r="AE6" s="341"/>
      <c r="AF6" s="341"/>
      <c r="AG6" s="341"/>
      <c r="AH6" s="341"/>
      <c r="AI6" s="341"/>
      <c r="AJ6" s="341"/>
      <c r="AK6" s="341"/>
      <c r="AL6" s="344"/>
    </row>
    <row r="7" spans="1:38" ht="5.0999999999999996" customHeight="1" thickBot="1">
      <c r="K7" s="112"/>
    </row>
    <row r="8" spans="1:38" ht="15" customHeight="1" thickBot="1">
      <c r="A8" s="345" t="str">
        <f>DATOS!D3</f>
        <v>GUADALAJARA</v>
      </c>
      <c r="B8" s="346"/>
      <c r="C8" s="315" t="s">
        <v>28</v>
      </c>
      <c r="D8" s="316"/>
      <c r="E8" s="316"/>
      <c r="F8" s="316"/>
      <c r="G8" s="316"/>
      <c r="H8" s="316"/>
      <c r="I8" s="316"/>
      <c r="J8" s="317"/>
      <c r="K8" s="318"/>
      <c r="L8" s="319" t="s">
        <v>29</v>
      </c>
      <c r="M8" s="316"/>
      <c r="N8" s="316"/>
      <c r="O8" s="316"/>
      <c r="P8" s="316"/>
      <c r="Q8" s="316"/>
      <c r="R8" s="316"/>
      <c r="S8" s="317"/>
      <c r="T8" s="320"/>
      <c r="U8" s="315" t="s">
        <v>30</v>
      </c>
      <c r="V8" s="316"/>
      <c r="W8" s="316"/>
      <c r="X8" s="316"/>
      <c r="Y8" s="316"/>
      <c r="Z8" s="316"/>
      <c r="AA8" s="316"/>
      <c r="AB8" s="317"/>
      <c r="AC8" s="320"/>
      <c r="AD8" s="324" t="s">
        <v>31</v>
      </c>
      <c r="AE8" s="325"/>
      <c r="AF8" s="325"/>
      <c r="AG8" s="325"/>
      <c r="AH8" s="325"/>
      <c r="AI8" s="325"/>
      <c r="AJ8" s="325"/>
      <c r="AK8" s="325"/>
      <c r="AL8" s="326"/>
    </row>
    <row r="9" spans="1:38" ht="15.75" customHeight="1" thickBot="1">
      <c r="A9" s="347"/>
      <c r="B9" s="348"/>
      <c r="C9" s="9" t="s">
        <v>32</v>
      </c>
      <c r="D9" s="10"/>
      <c r="E9" s="10"/>
      <c r="F9" s="10"/>
      <c r="G9" s="10"/>
      <c r="H9" s="10"/>
      <c r="I9" s="10"/>
      <c r="J9" s="327"/>
      <c r="K9" s="328"/>
      <c r="L9" s="10" t="s">
        <v>32</v>
      </c>
      <c r="M9" s="10"/>
      <c r="N9" s="10"/>
      <c r="O9" s="10"/>
      <c r="P9" s="10"/>
      <c r="Q9" s="10"/>
      <c r="R9" s="10"/>
      <c r="S9" s="327"/>
      <c r="T9" s="328"/>
      <c r="U9" s="9" t="s">
        <v>32</v>
      </c>
      <c r="V9" s="10"/>
      <c r="W9" s="10"/>
      <c r="X9" s="10"/>
      <c r="Y9" s="10"/>
      <c r="Z9" s="10"/>
      <c r="AA9" s="10"/>
      <c r="AB9" s="327"/>
      <c r="AC9" s="328"/>
      <c r="AD9" s="329" t="s">
        <v>33</v>
      </c>
      <c r="AE9" s="330"/>
      <c r="AF9" s="321">
        <f>(J9+S9+AB9)*0.2</f>
        <v>0</v>
      </c>
      <c r="AG9" s="322"/>
      <c r="AH9" s="323"/>
      <c r="AI9" s="329" t="s">
        <v>34</v>
      </c>
      <c r="AJ9" s="331"/>
      <c r="AK9" s="321">
        <f>(J9+S9+AB9)*0.35</f>
        <v>0</v>
      </c>
      <c r="AL9" s="323"/>
    </row>
    <row r="10" spans="1:38" ht="129" customHeight="1">
      <c r="A10" s="301"/>
      <c r="B10" s="302"/>
      <c r="C10" s="19"/>
      <c r="D10" s="20"/>
      <c r="E10" s="20"/>
      <c r="F10" s="20"/>
      <c r="G10" s="20"/>
      <c r="H10" s="20"/>
      <c r="I10" s="305" t="s">
        <v>35</v>
      </c>
      <c r="J10" s="279" t="s">
        <v>36</v>
      </c>
      <c r="K10" s="306" t="s">
        <v>37</v>
      </c>
      <c r="L10" s="101"/>
      <c r="M10" s="101"/>
      <c r="N10" s="101"/>
      <c r="O10" s="101"/>
      <c r="P10" s="20"/>
      <c r="Q10" s="20"/>
      <c r="R10" s="305" t="s">
        <v>35</v>
      </c>
      <c r="S10" s="279" t="s">
        <v>36</v>
      </c>
      <c r="T10" s="282" t="s">
        <v>37</v>
      </c>
      <c r="U10" s="102"/>
      <c r="V10" s="101"/>
      <c r="W10" s="101"/>
      <c r="X10" s="101"/>
      <c r="Y10" s="20"/>
      <c r="Z10" s="20"/>
      <c r="AA10" s="279" t="s">
        <v>35</v>
      </c>
      <c r="AB10" s="279" t="s">
        <v>36</v>
      </c>
      <c r="AC10" s="282" t="s">
        <v>37</v>
      </c>
      <c r="AD10" s="291" t="s">
        <v>38</v>
      </c>
      <c r="AE10" s="294" t="s">
        <v>39</v>
      </c>
      <c r="AF10" s="297" t="s">
        <v>40</v>
      </c>
      <c r="AG10" s="310" t="s">
        <v>41</v>
      </c>
      <c r="AH10" s="298" t="s">
        <v>42</v>
      </c>
      <c r="AI10" s="299" t="s">
        <v>43</v>
      </c>
      <c r="AJ10" s="300" t="s">
        <v>44</v>
      </c>
      <c r="AK10" s="277" t="s">
        <v>31</v>
      </c>
      <c r="AL10" s="285" t="s">
        <v>45</v>
      </c>
    </row>
    <row r="11" spans="1:38" ht="12" customHeight="1" thickBot="1">
      <c r="A11" s="303"/>
      <c r="B11" s="304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5"/>
      <c r="J11" s="280"/>
      <c r="K11" s="30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9"/>
      <c r="S11" s="280"/>
      <c r="T11" s="28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0"/>
      <c r="AB11" s="280"/>
      <c r="AC11" s="283"/>
      <c r="AD11" s="292"/>
      <c r="AE11" s="295"/>
      <c r="AF11" s="297"/>
      <c r="AG11" s="310"/>
      <c r="AH11" s="298"/>
      <c r="AI11" s="299"/>
      <c r="AJ11" s="300"/>
      <c r="AK11" s="278"/>
      <c r="AL11" s="28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1"/>
      <c r="J12" s="281"/>
      <c r="K12" s="308"/>
      <c r="L12" s="6"/>
      <c r="M12" s="7"/>
      <c r="N12" s="7"/>
      <c r="O12" s="7"/>
      <c r="P12" s="7"/>
      <c r="Q12" s="7"/>
      <c r="R12" s="281"/>
      <c r="S12" s="281"/>
      <c r="T12" s="284"/>
      <c r="U12" s="5"/>
      <c r="V12" s="7"/>
      <c r="W12" s="7"/>
      <c r="X12" s="7"/>
      <c r="Y12" s="7"/>
      <c r="Z12" s="7"/>
      <c r="AA12" s="281"/>
      <c r="AB12" s="281"/>
      <c r="AC12" s="284"/>
      <c r="AD12" s="293"/>
      <c r="AE12" s="296"/>
      <c r="AF12" s="297"/>
      <c r="AG12" s="310"/>
      <c r="AH12" s="298"/>
      <c r="AI12" s="299"/>
      <c r="AJ12" s="300"/>
      <c r="AK12" s="278"/>
      <c r="AL12" s="286"/>
    </row>
    <row r="13" spans="1:38" ht="15" customHeight="1">
      <c r="A13" s="39">
        <v>1</v>
      </c>
      <c r="B13" s="43" t="str">
        <f>DATOS!C18</f>
        <v>BOLAÑOS SANTOS MARIA GUADALUPE</v>
      </c>
      <c r="C13" s="4"/>
      <c r="D13" s="3"/>
      <c r="E13" s="3"/>
      <c r="F13" s="3"/>
      <c r="G13" s="3"/>
      <c r="H13" s="3"/>
      <c r="I13" s="3"/>
      <c r="J13" s="8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5"/>
      <c r="AD13" s="28"/>
      <c r="AE13" s="93"/>
      <c r="AF13" s="103"/>
      <c r="AG13" s="17"/>
      <c r="AH13" s="17"/>
      <c r="AI13" s="17"/>
      <c r="AJ13" s="17"/>
      <c r="AK13" s="103"/>
      <c r="AL13" s="18"/>
    </row>
    <row r="14" spans="1:38">
      <c r="A14" s="40">
        <v>2</v>
      </c>
      <c r="B14" s="44" t="str">
        <f>DATOS!C19</f>
        <v>CASTELLANOS MACIAS ILSE DANIELA2A</v>
      </c>
      <c r="C14" s="4"/>
      <c r="D14" s="3"/>
      <c r="E14" s="3"/>
      <c r="F14" s="3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04"/>
      <c r="AG14" s="15"/>
      <c r="AH14" s="15"/>
      <c r="AI14" s="15"/>
      <c r="AJ14" s="15"/>
      <c r="AK14" s="104"/>
      <c r="AL14" s="23"/>
    </row>
    <row r="15" spans="1:38">
      <c r="A15" s="40">
        <v>3</v>
      </c>
      <c r="B15" s="44" t="str">
        <f>DATOS!C20</f>
        <v>DE LA VEGA PLACENCIA ANDREA</v>
      </c>
      <c r="C15" s="4"/>
      <c r="D15" s="3"/>
      <c r="E15" s="3"/>
      <c r="F15" s="3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04"/>
      <c r="AG15" s="15"/>
      <c r="AH15" s="15"/>
      <c r="AI15" s="15"/>
      <c r="AJ15" s="15"/>
      <c r="AK15" s="104"/>
      <c r="AL15" s="23"/>
    </row>
    <row r="16" spans="1:38">
      <c r="A16" s="40">
        <v>4</v>
      </c>
      <c r="B16" s="44" t="str">
        <f>DATOS!C22</f>
        <v>HERNANDEZ MAGAÑA HUMBERTO2A</v>
      </c>
      <c r="C16" s="4"/>
      <c r="D16" s="3"/>
      <c r="E16" s="3"/>
      <c r="F16" s="3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04"/>
      <c r="AG16" s="15"/>
      <c r="AH16" s="15"/>
      <c r="AI16" s="15"/>
      <c r="AJ16" s="15"/>
      <c r="AK16" s="104"/>
      <c r="AL16" s="23"/>
    </row>
    <row r="17" spans="1:38">
      <c r="A17" s="40">
        <v>5</v>
      </c>
      <c r="B17" s="44" t="e">
        <f>DATOS!#REF!</f>
        <v>#REF!</v>
      </c>
      <c r="C17" s="4"/>
      <c r="D17" s="3"/>
      <c r="E17" s="3"/>
      <c r="F17" s="3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04"/>
      <c r="AG17" s="15"/>
      <c r="AH17" s="15"/>
      <c r="AI17" s="15"/>
      <c r="AJ17" s="15"/>
      <c r="AK17" s="104"/>
      <c r="AL17" s="23"/>
    </row>
    <row r="18" spans="1:38">
      <c r="A18" s="40">
        <v>6</v>
      </c>
      <c r="B18" s="44" t="str">
        <f>DATOS!C23</f>
        <v>HERNANDEZ RIVERA AMERICA ESTEFANIA</v>
      </c>
      <c r="C18" s="4"/>
      <c r="D18" s="3"/>
      <c r="E18" s="3"/>
      <c r="F18" s="3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04"/>
      <c r="AG18" s="15"/>
      <c r="AH18" s="15"/>
      <c r="AI18" s="15"/>
      <c r="AJ18" s="15"/>
      <c r="AK18" s="104"/>
      <c r="AL18" s="23"/>
    </row>
    <row r="19" spans="1:38">
      <c r="A19" s="40">
        <v>7</v>
      </c>
      <c r="B19" s="44" t="str">
        <f>DATOS!C24</f>
        <v>MADRUEÑO INZUZA RAUL OSVALDO2A</v>
      </c>
      <c r="C19" s="4"/>
      <c r="D19" s="3"/>
      <c r="E19" s="3"/>
      <c r="F19" s="3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04"/>
      <c r="AG19" s="15"/>
      <c r="AH19" s="15"/>
      <c r="AI19" s="15"/>
      <c r="AJ19" s="15"/>
      <c r="AK19" s="104"/>
      <c r="AL19" s="23"/>
    </row>
    <row r="20" spans="1:38">
      <c r="A20" s="40">
        <v>8</v>
      </c>
      <c r="B20" s="44" t="e">
        <f>DATOS!#REF!</f>
        <v>#REF!</v>
      </c>
      <c r="C20" s="4"/>
      <c r="D20" s="3"/>
      <c r="E20" s="3"/>
      <c r="F20" s="3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04"/>
      <c r="AG20" s="15"/>
      <c r="AH20" s="15"/>
      <c r="AI20" s="15"/>
      <c r="AJ20" s="15"/>
      <c r="AK20" s="104"/>
      <c r="AL20" s="23"/>
    </row>
    <row r="21" spans="1:38">
      <c r="A21" s="40">
        <v>9</v>
      </c>
      <c r="B21" s="44" t="str">
        <f>DATOS!C25</f>
        <v>MERCADO JIMENEZ LEIDY SARAHY</v>
      </c>
      <c r="C21" s="4"/>
      <c r="D21" s="3"/>
      <c r="E21" s="3"/>
      <c r="F21" s="3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04"/>
      <c r="AG21" s="15"/>
      <c r="AH21" s="15"/>
      <c r="AI21" s="15"/>
      <c r="AJ21" s="15"/>
      <c r="AK21" s="104"/>
      <c r="AL21" s="23"/>
    </row>
    <row r="22" spans="1:38">
      <c r="A22" s="40">
        <v>10</v>
      </c>
      <c r="B22" s="44" t="str">
        <f>DATOS!C27</f>
        <v>PEREZ LOPEZ JENIFER</v>
      </c>
      <c r="C22" s="4"/>
      <c r="D22" s="3"/>
      <c r="E22" s="3"/>
      <c r="F22" s="3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04"/>
      <c r="AG22" s="15"/>
      <c r="AH22" s="15"/>
      <c r="AI22" s="15"/>
      <c r="AJ22" s="15"/>
      <c r="AK22" s="104"/>
      <c r="AL22" s="23"/>
    </row>
    <row r="23" spans="1:38">
      <c r="A23" s="40">
        <v>11</v>
      </c>
      <c r="B23" s="44" t="str">
        <f>DATOS!C28</f>
        <v>PEREZ RAMIREZ JULIETA</v>
      </c>
      <c r="C23" s="4"/>
      <c r="D23" s="3"/>
      <c r="E23" s="3"/>
      <c r="F23" s="3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04"/>
      <c r="AG23" s="15"/>
      <c r="AH23" s="15"/>
      <c r="AI23" s="15"/>
      <c r="AJ23" s="15"/>
      <c r="AK23" s="104"/>
      <c r="AL23" s="23"/>
    </row>
    <row r="24" spans="1:38">
      <c r="A24" s="40">
        <v>12</v>
      </c>
      <c r="B24" s="44" t="str">
        <f>DATOS!C29</f>
        <v>PIZANO DAVALOS LISBHET AMERICA4A</v>
      </c>
      <c r="C24" s="4"/>
      <c r="D24" s="3"/>
      <c r="E24" s="3"/>
      <c r="F24" s="3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04"/>
      <c r="AG24" s="15"/>
      <c r="AH24" s="15"/>
      <c r="AI24" s="15"/>
      <c r="AJ24" s="15"/>
      <c r="AK24" s="104"/>
      <c r="AL24" s="23"/>
    </row>
    <row r="25" spans="1:38">
      <c r="A25" s="40">
        <v>13</v>
      </c>
      <c r="B25" s="44" t="str">
        <f>DATOS!C30</f>
        <v>RAMIREZ MELGOZA ANA POLET</v>
      </c>
      <c r="C25" s="4"/>
      <c r="D25" s="3"/>
      <c r="E25" s="3"/>
      <c r="F25" s="3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 t="str">
        <f>DATOS!C31</f>
        <v>RENTERIA SANDOVAL MARIA FERNANDA</v>
      </c>
      <c r="C26" s="4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4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4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4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4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4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4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4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4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4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 ht="15.75" thickBot="1">
      <c r="A36" s="41">
        <v>24</v>
      </c>
      <c r="B36" s="44">
        <f>DATOS!C41</f>
        <v>0</v>
      </c>
      <c r="C36" s="4"/>
      <c r="D36" s="3"/>
      <c r="E36" s="3"/>
      <c r="F36" s="3"/>
      <c r="G36" s="3"/>
      <c r="H36" s="3"/>
      <c r="I36" s="3"/>
      <c r="J36" s="8"/>
      <c r="K36" s="34">
        <f t="shared" ref="K36:K37" si="0">C36+D36+E36+F36+G36+H36</f>
        <v>0</v>
      </c>
      <c r="L36" s="4"/>
      <c r="M36" s="3"/>
      <c r="N36" s="3"/>
      <c r="O36" s="3"/>
      <c r="P36" s="3"/>
      <c r="Q36" s="3"/>
      <c r="R36" s="3"/>
      <c r="S36" s="8"/>
      <c r="T36" s="34">
        <f t="shared" ref="T36" si="1">L36+M36+N36+O36+P36+Q36</f>
        <v>0</v>
      </c>
      <c r="U36" s="4"/>
      <c r="V36" s="3"/>
      <c r="W36" s="3"/>
      <c r="X36" s="3"/>
      <c r="Y36" s="3"/>
      <c r="Z36" s="3"/>
      <c r="AA36" s="3"/>
      <c r="AB36" s="8"/>
      <c r="AC36" s="85">
        <f t="shared" ref="AC36:AC37" si="2">U36+V36+W36+X36+Y36+Z36</f>
        <v>0</v>
      </c>
      <c r="AD36" s="30">
        <f t="shared" ref="AD36:AE37" si="3">I36+R36+AA36</f>
        <v>0</v>
      </c>
      <c r="AE36" s="88">
        <f t="shared" si="3"/>
        <v>0</v>
      </c>
      <c r="AF36" s="16">
        <f t="shared" ref="AF36:AF37" si="4">(K36+T36+AC36)/3</f>
        <v>0</v>
      </c>
      <c r="AG36" s="16"/>
      <c r="AH36" s="16">
        <f t="shared" ref="AH36:AH37" si="5">(AF36+AG36)*0.4</f>
        <v>0</v>
      </c>
      <c r="AI36" s="16"/>
      <c r="AJ36" s="16">
        <f t="shared" ref="AJ36:AJ37" si="6">(AI36*0.8)</f>
        <v>0</v>
      </c>
      <c r="AK36" s="16">
        <f t="shared" ref="AK36:AK37" si="7">AF36+AG36</f>
        <v>0</v>
      </c>
      <c r="AL36" s="24">
        <f t="shared" ref="AL36:AL37" si="8">AH36+AJ36</f>
        <v>0</v>
      </c>
    </row>
    <row r="37" spans="1:38" ht="15.75" thickBot="1">
      <c r="A37" s="42">
        <v>25</v>
      </c>
      <c r="B37" s="45">
        <f>DATOS!C42</f>
        <v>0</v>
      </c>
      <c r="C37" s="4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86">
        <f t="shared" si="2"/>
        <v>0</v>
      </c>
      <c r="AD37" s="96">
        <f t="shared" si="3"/>
        <v>0</v>
      </c>
      <c r="AE37" s="97">
        <f t="shared" si="3"/>
        <v>0</v>
      </c>
      <c r="AF37" s="95">
        <f t="shared" si="4"/>
        <v>0</v>
      </c>
      <c r="AG37" s="95"/>
      <c r="AH37" s="94">
        <f t="shared" si="5"/>
        <v>0</v>
      </c>
      <c r="AI37" s="95"/>
      <c r="AJ37" s="95">
        <f t="shared" si="6"/>
        <v>0</v>
      </c>
      <c r="AK37" s="95">
        <f t="shared" si="7"/>
        <v>0</v>
      </c>
      <c r="AL37" s="98">
        <f t="shared" si="8"/>
        <v>0</v>
      </c>
    </row>
    <row r="38" spans="1:38" ht="15.75" thickBot="1">
      <c r="C38" s="287" t="s">
        <v>48</v>
      </c>
      <c r="D38" s="288"/>
      <c r="E38" s="288"/>
      <c r="F38" s="288"/>
      <c r="G38" s="289"/>
      <c r="H38" s="289"/>
      <c r="I38" s="289"/>
      <c r="J38" s="289"/>
      <c r="K38" s="290"/>
      <c r="L38" s="287" t="s">
        <v>48</v>
      </c>
      <c r="M38" s="288"/>
      <c r="N38" s="288"/>
      <c r="O38" s="288"/>
      <c r="P38" s="289"/>
      <c r="Q38" s="289"/>
      <c r="R38" s="289"/>
      <c r="S38" s="289"/>
      <c r="T38" s="290"/>
      <c r="U38" s="287" t="s">
        <v>48</v>
      </c>
      <c r="V38" s="288"/>
      <c r="W38" s="288"/>
      <c r="X38" s="288"/>
      <c r="Y38" s="289"/>
      <c r="Z38" s="289"/>
      <c r="AA38" s="289"/>
      <c r="AB38" s="289"/>
      <c r="AC38" s="290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workbookViewId="0">
      <selection activeCell="A10" sqref="A10:B11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4" t="str">
        <f>DATOS!D5</f>
        <v>ARQUITECTURA / DISEÑO DE INTERIORES Y AMBIENTACIÓN</v>
      </c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15"/>
      <c r="S2" s="38"/>
      <c r="T2" s="332" t="s">
        <v>25</v>
      </c>
      <c r="U2" s="332"/>
      <c r="V2" s="332"/>
      <c r="W2" s="333">
        <f>DATOS!C50</f>
        <v>0</v>
      </c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  <c r="AJ2" s="334"/>
      <c r="AK2" s="334"/>
      <c r="AL2" s="33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4" t="str">
        <f>DATOS!D7</f>
        <v>VARIOS</v>
      </c>
      <c r="D4" s="265"/>
      <c r="E4" s="265"/>
      <c r="F4" s="265"/>
      <c r="G4" s="265"/>
      <c r="H4" s="266"/>
      <c r="I4" s="22"/>
      <c r="J4" s="332" t="s">
        <v>3</v>
      </c>
      <c r="K4" s="332"/>
      <c r="L4" s="332"/>
      <c r="M4" s="214" t="str">
        <f>DATOS!D9</f>
        <v>VARIOS</v>
      </c>
      <c r="N4" s="263"/>
      <c r="O4" s="215"/>
      <c r="P4" s="22"/>
      <c r="Q4" s="22"/>
      <c r="R4" s="332" t="s">
        <v>5</v>
      </c>
      <c r="S4" s="332"/>
      <c r="T4" s="332"/>
      <c r="U4" s="214" t="str">
        <f>DATOS!D11</f>
        <v>MATUTINO</v>
      </c>
      <c r="V4" s="263"/>
      <c r="W4" s="263"/>
      <c r="X4" s="263"/>
      <c r="Y4" s="215"/>
      <c r="AC4" s="336" t="s">
        <v>26</v>
      </c>
      <c r="AD4" s="337"/>
      <c r="AE4" s="337"/>
      <c r="AF4" s="337"/>
      <c r="AG4" s="337"/>
      <c r="AH4" s="337"/>
      <c r="AI4" s="337" t="str">
        <f>DATOS!H9</f>
        <v>2019-A</v>
      </c>
      <c r="AJ4" s="337"/>
      <c r="AK4" s="337"/>
      <c r="AL4" s="34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8"/>
      <c r="AD5" s="339"/>
      <c r="AE5" s="339"/>
      <c r="AF5" s="339"/>
      <c r="AG5" s="339"/>
      <c r="AH5" s="339"/>
      <c r="AI5" s="339"/>
      <c r="AJ5" s="339"/>
      <c r="AK5" s="339"/>
      <c r="AL5" s="343"/>
    </row>
    <row r="6" spans="1:38" ht="15.75" customHeight="1" thickBot="1">
      <c r="B6" s="108" t="s">
        <v>27</v>
      </c>
      <c r="C6" s="333">
        <f>DATOS!I50</f>
        <v>0</v>
      </c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5"/>
      <c r="AC6" s="340"/>
      <c r="AD6" s="341"/>
      <c r="AE6" s="341"/>
      <c r="AF6" s="341"/>
      <c r="AG6" s="341"/>
      <c r="AH6" s="341"/>
      <c r="AI6" s="341"/>
      <c r="AJ6" s="341"/>
      <c r="AK6" s="341"/>
      <c r="AL6" s="344"/>
    </row>
    <row r="7" spans="1:38" ht="5.0999999999999996" customHeight="1" thickBot="1">
      <c r="K7" s="112"/>
    </row>
    <row r="8" spans="1:38" ht="15" customHeight="1" thickBot="1">
      <c r="A8" s="311" t="str">
        <f>DATOS!D3</f>
        <v>GUADALAJARA</v>
      </c>
      <c r="B8" s="312"/>
      <c r="C8" s="315" t="s">
        <v>28</v>
      </c>
      <c r="D8" s="316"/>
      <c r="E8" s="316"/>
      <c r="F8" s="316"/>
      <c r="G8" s="316"/>
      <c r="H8" s="316"/>
      <c r="I8" s="316"/>
      <c r="J8" s="317"/>
      <c r="K8" s="318"/>
      <c r="L8" s="319" t="s">
        <v>29</v>
      </c>
      <c r="M8" s="316"/>
      <c r="N8" s="316"/>
      <c r="O8" s="316"/>
      <c r="P8" s="316"/>
      <c r="Q8" s="316"/>
      <c r="R8" s="316"/>
      <c r="S8" s="317"/>
      <c r="T8" s="320"/>
      <c r="U8" s="315" t="s">
        <v>30</v>
      </c>
      <c r="V8" s="316"/>
      <c r="W8" s="316"/>
      <c r="X8" s="316"/>
      <c r="Y8" s="316"/>
      <c r="Z8" s="316"/>
      <c r="AA8" s="316"/>
      <c r="AB8" s="317"/>
      <c r="AC8" s="320"/>
      <c r="AD8" s="324" t="s">
        <v>31</v>
      </c>
      <c r="AE8" s="325"/>
      <c r="AF8" s="325"/>
      <c r="AG8" s="325"/>
      <c r="AH8" s="325"/>
      <c r="AI8" s="325"/>
      <c r="AJ8" s="325"/>
      <c r="AK8" s="325"/>
      <c r="AL8" s="326"/>
    </row>
    <row r="9" spans="1:38" ht="15.75" customHeight="1" thickBot="1">
      <c r="A9" s="313"/>
      <c r="B9" s="314"/>
      <c r="C9" s="9" t="s">
        <v>32</v>
      </c>
      <c r="D9" s="10"/>
      <c r="E9" s="10"/>
      <c r="F9" s="10"/>
      <c r="G9" s="10"/>
      <c r="H9" s="10"/>
      <c r="I9" s="10"/>
      <c r="J9" s="327"/>
      <c r="K9" s="328"/>
      <c r="L9" s="10" t="s">
        <v>32</v>
      </c>
      <c r="M9" s="10"/>
      <c r="N9" s="10"/>
      <c r="O9" s="10"/>
      <c r="P9" s="10"/>
      <c r="Q9" s="10"/>
      <c r="R9" s="10"/>
      <c r="S9" s="327"/>
      <c r="T9" s="328"/>
      <c r="U9" s="9" t="s">
        <v>32</v>
      </c>
      <c r="V9" s="10"/>
      <c r="W9" s="10"/>
      <c r="X9" s="10"/>
      <c r="Y9" s="10"/>
      <c r="Z9" s="10"/>
      <c r="AA9" s="10"/>
      <c r="AB9" s="327"/>
      <c r="AC9" s="328"/>
      <c r="AD9" s="329" t="s">
        <v>33</v>
      </c>
      <c r="AE9" s="330"/>
      <c r="AF9" s="321">
        <f>(J9+S9+AB9)*0.2</f>
        <v>0</v>
      </c>
      <c r="AG9" s="322"/>
      <c r="AH9" s="323"/>
      <c r="AI9" s="329" t="s">
        <v>34</v>
      </c>
      <c r="AJ9" s="331"/>
      <c r="AK9" s="321">
        <f>(J9+S9+AB9)*0.35</f>
        <v>0</v>
      </c>
      <c r="AL9" s="323"/>
    </row>
    <row r="10" spans="1:38" ht="129" customHeight="1">
      <c r="A10" s="301"/>
      <c r="B10" s="302"/>
      <c r="C10" s="19"/>
      <c r="D10" s="20"/>
      <c r="E10" s="20"/>
      <c r="F10" s="20"/>
      <c r="G10" s="20"/>
      <c r="H10" s="20"/>
      <c r="I10" s="305" t="s">
        <v>35</v>
      </c>
      <c r="J10" s="279" t="s">
        <v>36</v>
      </c>
      <c r="K10" s="306" t="s">
        <v>37</v>
      </c>
      <c r="L10" s="20"/>
      <c r="M10" s="20"/>
      <c r="N10" s="20"/>
      <c r="O10" s="20"/>
      <c r="P10" s="20"/>
      <c r="Q10" s="20"/>
      <c r="R10" s="305" t="s">
        <v>35</v>
      </c>
      <c r="S10" s="279" t="s">
        <v>36</v>
      </c>
      <c r="T10" s="282" t="s">
        <v>37</v>
      </c>
      <c r="U10" s="19"/>
      <c r="V10" s="20"/>
      <c r="W10" s="20"/>
      <c r="X10" s="20"/>
      <c r="Y10" s="20"/>
      <c r="Z10" s="20"/>
      <c r="AA10" s="279" t="s">
        <v>35</v>
      </c>
      <c r="AB10" s="279" t="s">
        <v>36</v>
      </c>
      <c r="AC10" s="282" t="s">
        <v>37</v>
      </c>
      <c r="AD10" s="291" t="s">
        <v>38</v>
      </c>
      <c r="AE10" s="294" t="s">
        <v>39</v>
      </c>
      <c r="AF10" s="297" t="s">
        <v>40</v>
      </c>
      <c r="AG10" s="310" t="s">
        <v>41</v>
      </c>
      <c r="AH10" s="298" t="s">
        <v>42</v>
      </c>
      <c r="AI10" s="299" t="s">
        <v>43</v>
      </c>
      <c r="AJ10" s="300" t="s">
        <v>44</v>
      </c>
      <c r="AK10" s="277" t="s">
        <v>31</v>
      </c>
      <c r="AL10" s="285" t="s">
        <v>45</v>
      </c>
    </row>
    <row r="11" spans="1:38" ht="12" customHeight="1" thickBot="1">
      <c r="A11" s="303"/>
      <c r="B11" s="304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5"/>
      <c r="J11" s="280"/>
      <c r="K11" s="30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9"/>
      <c r="S11" s="280"/>
      <c r="T11" s="28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0"/>
      <c r="AB11" s="280"/>
      <c r="AC11" s="283"/>
      <c r="AD11" s="292"/>
      <c r="AE11" s="295"/>
      <c r="AF11" s="297"/>
      <c r="AG11" s="310"/>
      <c r="AH11" s="298"/>
      <c r="AI11" s="299"/>
      <c r="AJ11" s="300"/>
      <c r="AK11" s="278"/>
      <c r="AL11" s="28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1"/>
      <c r="J12" s="281"/>
      <c r="K12" s="308"/>
      <c r="L12" s="6"/>
      <c r="M12" s="7"/>
      <c r="N12" s="7"/>
      <c r="O12" s="7"/>
      <c r="P12" s="7"/>
      <c r="Q12" s="7"/>
      <c r="R12" s="281"/>
      <c r="S12" s="281"/>
      <c r="T12" s="284"/>
      <c r="U12" s="5"/>
      <c r="V12" s="7"/>
      <c r="W12" s="7"/>
      <c r="X12" s="7"/>
      <c r="Y12" s="7"/>
      <c r="Z12" s="7"/>
      <c r="AA12" s="281"/>
      <c r="AB12" s="281"/>
      <c r="AC12" s="284"/>
      <c r="AD12" s="293"/>
      <c r="AE12" s="296"/>
      <c r="AF12" s="297"/>
      <c r="AG12" s="310"/>
      <c r="AH12" s="298"/>
      <c r="AI12" s="299"/>
      <c r="AJ12" s="300"/>
      <c r="AK12" s="278"/>
      <c r="AL12" s="286"/>
    </row>
    <row r="13" spans="1:38" ht="15" customHeight="1" thickBot="1">
      <c r="A13" s="39">
        <v>1</v>
      </c>
      <c r="B13" s="43" t="str">
        <f>DATOS!C18</f>
        <v>BOLAÑOS SANTOS MARIA GUADALUPE</v>
      </c>
      <c r="C13" s="13"/>
      <c r="D13" s="114"/>
      <c r="E13" s="7"/>
      <c r="F13" s="7"/>
      <c r="G13" s="114"/>
      <c r="H13" s="114"/>
      <c r="I13" s="114"/>
      <c r="J13" s="115"/>
      <c r="K13" s="34"/>
      <c r="L13" s="11"/>
      <c r="M13" s="12"/>
      <c r="N13" s="12"/>
      <c r="O13" s="12"/>
      <c r="P13" s="12"/>
      <c r="Q13" s="12"/>
      <c r="R13" s="12"/>
      <c r="S13" s="33"/>
      <c r="T13" s="34"/>
      <c r="U13" s="11"/>
      <c r="V13" s="12"/>
      <c r="W13" s="12"/>
      <c r="X13" s="12"/>
      <c r="Y13" s="12"/>
      <c r="Z13" s="12"/>
      <c r="AA13" s="12"/>
      <c r="AB13" s="33"/>
      <c r="AC13" s="89"/>
      <c r="AD13" s="28"/>
      <c r="AE13" s="93"/>
      <c r="AF13" s="17"/>
      <c r="AG13" s="17"/>
      <c r="AH13" s="17"/>
      <c r="AI13" s="17"/>
      <c r="AJ13" s="17"/>
      <c r="AK13" s="17"/>
      <c r="AL13" s="18"/>
    </row>
    <row r="14" spans="1:38" ht="15.75" thickBot="1">
      <c r="A14" s="40">
        <v>2</v>
      </c>
      <c r="B14" s="44" t="str">
        <f>DATOS!C19</f>
        <v>CASTELLANOS MACIAS ILSE DANIELA2A</v>
      </c>
      <c r="C14" s="13"/>
      <c r="D14" s="114"/>
      <c r="E14" s="7"/>
      <c r="F14" s="7"/>
      <c r="G14" s="3"/>
      <c r="H14" s="3"/>
      <c r="I14" s="3"/>
      <c r="J14" s="8"/>
      <c r="K14" s="34"/>
      <c r="L14" s="4"/>
      <c r="M14" s="3"/>
      <c r="N14" s="3"/>
      <c r="O14" s="3"/>
      <c r="P14" s="3"/>
      <c r="Q14" s="3"/>
      <c r="R14" s="3"/>
      <c r="S14" s="8"/>
      <c r="T14" s="34"/>
      <c r="U14" s="4"/>
      <c r="V14" s="3"/>
      <c r="W14" s="3"/>
      <c r="X14" s="3"/>
      <c r="Y14" s="3"/>
      <c r="Z14" s="3"/>
      <c r="AA14" s="3"/>
      <c r="AB14" s="8"/>
      <c r="AC14" s="85"/>
      <c r="AD14" s="29"/>
      <c r="AE14" s="87"/>
      <c r="AF14" s="15"/>
      <c r="AG14" s="15"/>
      <c r="AH14" s="15"/>
      <c r="AI14" s="15"/>
      <c r="AJ14" s="15"/>
      <c r="AK14" s="15"/>
      <c r="AL14" s="23"/>
    </row>
    <row r="15" spans="1:38" ht="15.75" thickBot="1">
      <c r="A15" s="40">
        <v>3</v>
      </c>
      <c r="B15" s="44" t="str">
        <f>DATOS!C20</f>
        <v>DE LA VEGA PLACENCIA ANDREA</v>
      </c>
      <c r="C15" s="13"/>
      <c r="D15" s="114"/>
      <c r="E15" s="7"/>
      <c r="F15" s="7"/>
      <c r="G15" s="3"/>
      <c r="H15" s="3"/>
      <c r="I15" s="3"/>
      <c r="J15" s="8"/>
      <c r="K15" s="34"/>
      <c r="L15" s="4"/>
      <c r="M15" s="3"/>
      <c r="N15" s="3"/>
      <c r="O15" s="3"/>
      <c r="P15" s="3"/>
      <c r="Q15" s="3"/>
      <c r="R15" s="3"/>
      <c r="S15" s="8"/>
      <c r="T15" s="34"/>
      <c r="U15" s="4"/>
      <c r="V15" s="3"/>
      <c r="W15" s="3"/>
      <c r="X15" s="3"/>
      <c r="Y15" s="3"/>
      <c r="Z15" s="3"/>
      <c r="AA15" s="3"/>
      <c r="AB15" s="8"/>
      <c r="AC15" s="85"/>
      <c r="AD15" s="29"/>
      <c r="AE15" s="87"/>
      <c r="AF15" s="15"/>
      <c r="AG15" s="15"/>
      <c r="AH15" s="15"/>
      <c r="AI15" s="15"/>
      <c r="AJ15" s="15"/>
      <c r="AK15" s="15"/>
      <c r="AL15" s="23"/>
    </row>
    <row r="16" spans="1:38" ht="15.75" thickBot="1">
      <c r="A16" s="40">
        <v>4</v>
      </c>
      <c r="B16" s="44" t="str">
        <f>DATOS!C22</f>
        <v>HERNANDEZ MAGAÑA HUMBERTO2A</v>
      </c>
      <c r="C16" s="13"/>
      <c r="D16" s="114"/>
      <c r="E16" s="7"/>
      <c r="F16" s="7"/>
      <c r="G16" s="3"/>
      <c r="H16" s="3"/>
      <c r="I16" s="3"/>
      <c r="J16" s="8"/>
      <c r="K16" s="34"/>
      <c r="L16" s="4"/>
      <c r="M16" s="3"/>
      <c r="N16" s="3"/>
      <c r="O16" s="3"/>
      <c r="P16" s="3"/>
      <c r="Q16" s="3"/>
      <c r="R16" s="3"/>
      <c r="S16" s="8"/>
      <c r="T16" s="34"/>
      <c r="U16" s="4"/>
      <c r="V16" s="3"/>
      <c r="W16" s="3"/>
      <c r="X16" s="3"/>
      <c r="Y16" s="3"/>
      <c r="Z16" s="3"/>
      <c r="AA16" s="3"/>
      <c r="AB16" s="8"/>
      <c r="AC16" s="85"/>
      <c r="AD16" s="29"/>
      <c r="AE16" s="87"/>
      <c r="AF16" s="15"/>
      <c r="AG16" s="15"/>
      <c r="AH16" s="15"/>
      <c r="AI16" s="15"/>
      <c r="AJ16" s="15"/>
      <c r="AK16" s="15"/>
      <c r="AL16" s="23"/>
    </row>
    <row r="17" spans="1:38" ht="15.75" thickBot="1">
      <c r="A17" s="40">
        <v>5</v>
      </c>
      <c r="B17" s="44" t="e">
        <f>DATOS!#REF!</f>
        <v>#REF!</v>
      </c>
      <c r="C17" s="13"/>
      <c r="D17" s="114"/>
      <c r="E17" s="7"/>
      <c r="F17" s="7"/>
      <c r="G17" s="3"/>
      <c r="H17" s="3"/>
      <c r="I17" s="3"/>
      <c r="J17" s="8"/>
      <c r="K17" s="34"/>
      <c r="L17" s="4"/>
      <c r="M17" s="3"/>
      <c r="N17" s="3"/>
      <c r="O17" s="3"/>
      <c r="P17" s="3"/>
      <c r="Q17" s="3"/>
      <c r="R17" s="3"/>
      <c r="S17" s="8"/>
      <c r="T17" s="34"/>
      <c r="U17" s="4"/>
      <c r="V17" s="3"/>
      <c r="W17" s="3"/>
      <c r="X17" s="3"/>
      <c r="Y17" s="3"/>
      <c r="Z17" s="3"/>
      <c r="AA17" s="3"/>
      <c r="AB17" s="8"/>
      <c r="AC17" s="85"/>
      <c r="AD17" s="29"/>
      <c r="AE17" s="87"/>
      <c r="AF17" s="15"/>
      <c r="AG17" s="15"/>
      <c r="AH17" s="15"/>
      <c r="AI17" s="15"/>
      <c r="AJ17" s="15"/>
      <c r="AK17" s="15"/>
      <c r="AL17" s="23"/>
    </row>
    <row r="18" spans="1:38" ht="15.75" thickBot="1">
      <c r="A18" s="40">
        <v>6</v>
      </c>
      <c r="B18" s="44" t="str">
        <f>DATOS!C23</f>
        <v>HERNANDEZ RIVERA AMERICA ESTEFANIA</v>
      </c>
      <c r="C18" s="13"/>
      <c r="D18" s="114"/>
      <c r="E18" s="7"/>
      <c r="F18" s="7"/>
      <c r="G18" s="3"/>
      <c r="H18" s="3"/>
      <c r="I18" s="3"/>
      <c r="J18" s="8"/>
      <c r="K18" s="34"/>
      <c r="L18" s="4"/>
      <c r="M18" s="3"/>
      <c r="N18" s="3"/>
      <c r="O18" s="3"/>
      <c r="P18" s="3"/>
      <c r="Q18" s="3"/>
      <c r="R18" s="3"/>
      <c r="S18" s="8"/>
      <c r="T18" s="34"/>
      <c r="U18" s="4"/>
      <c r="V18" s="3"/>
      <c r="W18" s="3"/>
      <c r="X18" s="3"/>
      <c r="Y18" s="3"/>
      <c r="Z18" s="3"/>
      <c r="AA18" s="3"/>
      <c r="AB18" s="8"/>
      <c r="AC18" s="85"/>
      <c r="AD18" s="29"/>
      <c r="AE18" s="87"/>
      <c r="AF18" s="15"/>
      <c r="AG18" s="15"/>
      <c r="AH18" s="15"/>
      <c r="AI18" s="15"/>
      <c r="AJ18" s="15"/>
      <c r="AK18" s="15"/>
      <c r="AL18" s="23"/>
    </row>
    <row r="19" spans="1:38" ht="15.75" thickBot="1">
      <c r="A19" s="40">
        <v>7</v>
      </c>
      <c r="B19" s="44" t="str">
        <f>DATOS!C24</f>
        <v>MADRUEÑO INZUZA RAUL OSVALDO2A</v>
      </c>
      <c r="C19" s="13"/>
      <c r="D19" s="114"/>
      <c r="E19" s="7"/>
      <c r="F19" s="7"/>
      <c r="G19" s="3"/>
      <c r="H19" s="3"/>
      <c r="I19" s="3"/>
      <c r="J19" s="8"/>
      <c r="K19" s="34"/>
      <c r="L19" s="4"/>
      <c r="M19" s="3"/>
      <c r="N19" s="3"/>
      <c r="O19" s="3"/>
      <c r="P19" s="3"/>
      <c r="Q19" s="3"/>
      <c r="R19" s="3"/>
      <c r="S19" s="8"/>
      <c r="T19" s="34"/>
      <c r="U19" s="4"/>
      <c r="V19" s="3"/>
      <c r="W19" s="3"/>
      <c r="X19" s="3"/>
      <c r="Y19" s="3"/>
      <c r="Z19" s="3"/>
      <c r="AA19" s="3"/>
      <c r="AB19" s="8"/>
      <c r="AC19" s="85"/>
      <c r="AD19" s="29"/>
      <c r="AE19" s="87"/>
      <c r="AF19" s="15"/>
      <c r="AG19" s="15"/>
      <c r="AH19" s="15"/>
      <c r="AI19" s="15"/>
      <c r="AJ19" s="15"/>
      <c r="AK19" s="15"/>
      <c r="AL19" s="23"/>
    </row>
    <row r="20" spans="1:38" ht="15.75" thickBot="1">
      <c r="A20" s="40">
        <v>8</v>
      </c>
      <c r="B20" s="44" t="e">
        <f>DATOS!#REF!</f>
        <v>#REF!</v>
      </c>
      <c r="C20" s="13"/>
      <c r="D20" s="114"/>
      <c r="E20" s="7"/>
      <c r="F20" s="7"/>
      <c r="G20" s="3"/>
      <c r="H20" s="3"/>
      <c r="I20" s="3"/>
      <c r="J20" s="8"/>
      <c r="K20" s="34"/>
      <c r="L20" s="4"/>
      <c r="M20" s="3"/>
      <c r="N20" s="3"/>
      <c r="O20" s="3"/>
      <c r="P20" s="3"/>
      <c r="Q20" s="3"/>
      <c r="R20" s="3"/>
      <c r="S20" s="8"/>
      <c r="T20" s="34"/>
      <c r="U20" s="4"/>
      <c r="V20" s="3"/>
      <c r="W20" s="3"/>
      <c r="X20" s="3"/>
      <c r="Y20" s="3"/>
      <c r="Z20" s="3"/>
      <c r="AA20" s="3"/>
      <c r="AB20" s="8"/>
      <c r="AC20" s="85"/>
      <c r="AD20" s="29"/>
      <c r="AE20" s="87"/>
      <c r="AF20" s="15"/>
      <c r="AG20" s="15"/>
      <c r="AH20" s="15"/>
      <c r="AI20" s="15"/>
      <c r="AJ20" s="15"/>
      <c r="AK20" s="15"/>
      <c r="AL20" s="23"/>
    </row>
    <row r="21" spans="1:38" ht="15.75" thickBot="1">
      <c r="A21" s="40">
        <v>9</v>
      </c>
      <c r="B21" s="44" t="str">
        <f>DATOS!C25</f>
        <v>MERCADO JIMENEZ LEIDY SARAHY</v>
      </c>
      <c r="C21" s="13"/>
      <c r="D21" s="114"/>
      <c r="E21" s="7"/>
      <c r="F21" s="7"/>
      <c r="G21" s="3"/>
      <c r="H21" s="3"/>
      <c r="I21" s="3"/>
      <c r="J21" s="8"/>
      <c r="K21" s="34"/>
      <c r="L21" s="4"/>
      <c r="M21" s="3"/>
      <c r="N21" s="3"/>
      <c r="O21" s="3"/>
      <c r="P21" s="3"/>
      <c r="Q21" s="3"/>
      <c r="R21" s="3"/>
      <c r="S21" s="8"/>
      <c r="T21" s="34"/>
      <c r="U21" s="4"/>
      <c r="V21" s="3"/>
      <c r="W21" s="3"/>
      <c r="X21" s="3"/>
      <c r="Y21" s="3"/>
      <c r="Z21" s="3"/>
      <c r="AA21" s="3"/>
      <c r="AB21" s="8"/>
      <c r="AC21" s="85"/>
      <c r="AD21" s="29"/>
      <c r="AE21" s="87"/>
      <c r="AF21" s="15"/>
      <c r="AG21" s="15"/>
      <c r="AH21" s="15"/>
      <c r="AI21" s="15"/>
      <c r="AJ21" s="15"/>
      <c r="AK21" s="15"/>
      <c r="AL21" s="23"/>
    </row>
    <row r="22" spans="1:38" ht="15.75" thickBot="1">
      <c r="A22" s="40">
        <v>10</v>
      </c>
      <c r="B22" s="44" t="str">
        <f>DATOS!C27</f>
        <v>PEREZ LOPEZ JENIFER</v>
      </c>
      <c r="C22" s="13"/>
      <c r="D22" s="114"/>
      <c r="E22" s="7"/>
      <c r="F22" s="7"/>
      <c r="G22" s="3"/>
      <c r="H22" s="3"/>
      <c r="I22" s="3"/>
      <c r="J22" s="8"/>
      <c r="K22" s="34"/>
      <c r="L22" s="4"/>
      <c r="M22" s="3"/>
      <c r="N22" s="3"/>
      <c r="O22" s="3"/>
      <c r="P22" s="3"/>
      <c r="Q22" s="3"/>
      <c r="R22" s="3"/>
      <c r="S22" s="8"/>
      <c r="T22" s="34"/>
      <c r="U22" s="4"/>
      <c r="V22" s="3"/>
      <c r="W22" s="3"/>
      <c r="X22" s="3"/>
      <c r="Y22" s="3"/>
      <c r="Z22" s="3"/>
      <c r="AA22" s="3"/>
      <c r="AB22" s="8"/>
      <c r="AC22" s="85"/>
      <c r="AD22" s="29"/>
      <c r="AE22" s="87"/>
      <c r="AF22" s="15"/>
      <c r="AG22" s="15"/>
      <c r="AH22" s="15"/>
      <c r="AI22" s="15"/>
      <c r="AJ22" s="15"/>
      <c r="AK22" s="15"/>
      <c r="AL22" s="23"/>
    </row>
    <row r="23" spans="1:38" ht="15.75" thickBot="1">
      <c r="A23" s="40">
        <v>11</v>
      </c>
      <c r="B23" s="44" t="str">
        <f>DATOS!C28</f>
        <v>PEREZ RAMIREZ JULIETA</v>
      </c>
      <c r="C23" s="13"/>
      <c r="D23" s="114"/>
      <c r="E23" s="7"/>
      <c r="F23" s="7"/>
      <c r="G23" s="3"/>
      <c r="H23" s="3"/>
      <c r="I23" s="3"/>
      <c r="J23" s="8"/>
      <c r="K23" s="34"/>
      <c r="L23" s="4"/>
      <c r="M23" s="3"/>
      <c r="N23" s="3"/>
      <c r="O23" s="3"/>
      <c r="P23" s="3"/>
      <c r="Q23" s="3"/>
      <c r="R23" s="3"/>
      <c r="S23" s="8"/>
      <c r="T23" s="34"/>
      <c r="U23" s="4"/>
      <c r="V23" s="3"/>
      <c r="W23" s="3"/>
      <c r="X23" s="3"/>
      <c r="Y23" s="3"/>
      <c r="Z23" s="3"/>
      <c r="AA23" s="3"/>
      <c r="AB23" s="8"/>
      <c r="AC23" s="85"/>
      <c r="AD23" s="29"/>
      <c r="AE23" s="87"/>
      <c r="AF23" s="15"/>
      <c r="AG23" s="15"/>
      <c r="AH23" s="15"/>
      <c r="AI23" s="15"/>
      <c r="AJ23" s="15"/>
      <c r="AK23" s="15"/>
      <c r="AL23" s="23"/>
    </row>
    <row r="24" spans="1:38" ht="15.75" thickBot="1">
      <c r="A24" s="40">
        <v>12</v>
      </c>
      <c r="B24" s="44" t="str">
        <f>DATOS!C29</f>
        <v>PIZANO DAVALOS LISBHET AMERICA4A</v>
      </c>
      <c r="C24" s="13"/>
      <c r="D24" s="114"/>
      <c r="E24" s="7"/>
      <c r="F24" s="7"/>
      <c r="G24" s="3"/>
      <c r="H24" s="3"/>
      <c r="I24" s="3"/>
      <c r="J24" s="8"/>
      <c r="K24" s="34"/>
      <c r="L24" s="4"/>
      <c r="M24" s="3"/>
      <c r="N24" s="3"/>
      <c r="O24" s="3"/>
      <c r="P24" s="3"/>
      <c r="Q24" s="3"/>
      <c r="R24" s="3"/>
      <c r="S24" s="8"/>
      <c r="T24" s="34"/>
      <c r="U24" s="4"/>
      <c r="V24" s="3"/>
      <c r="W24" s="3"/>
      <c r="X24" s="3"/>
      <c r="Y24" s="3"/>
      <c r="Z24" s="3"/>
      <c r="AA24" s="3"/>
      <c r="AB24" s="8"/>
      <c r="AC24" s="85"/>
      <c r="AD24" s="29"/>
      <c r="AE24" s="87"/>
      <c r="AF24" s="15"/>
      <c r="AG24" s="15"/>
      <c r="AH24" s="15"/>
      <c r="AI24" s="15"/>
      <c r="AJ24" s="15"/>
      <c r="AK24" s="15"/>
      <c r="AL24" s="23"/>
    </row>
    <row r="25" spans="1:38" ht="15.75" thickBot="1">
      <c r="A25" s="40">
        <v>13</v>
      </c>
      <c r="B25" s="44" t="str">
        <f>DATOS!C30</f>
        <v>RAMIREZ MELGOZA ANA POLET</v>
      </c>
      <c r="C25" s="13"/>
      <c r="D25" s="114"/>
      <c r="E25" s="7"/>
      <c r="F25" s="7"/>
      <c r="G25" s="3"/>
      <c r="H25" s="3"/>
      <c r="I25" s="3"/>
      <c r="J25" s="8"/>
      <c r="K25" s="34"/>
      <c r="L25" s="4"/>
      <c r="M25" s="3"/>
      <c r="N25" s="3"/>
      <c r="O25" s="3"/>
      <c r="P25" s="3"/>
      <c r="Q25" s="3"/>
      <c r="R25" s="3"/>
      <c r="S25" s="8"/>
      <c r="T25" s="34"/>
      <c r="U25" s="4"/>
      <c r="V25" s="3"/>
      <c r="W25" s="3"/>
      <c r="X25" s="3"/>
      <c r="Y25" s="3"/>
      <c r="Z25" s="3"/>
      <c r="AA25" s="3"/>
      <c r="AB25" s="8"/>
      <c r="AC25" s="85"/>
      <c r="AD25" s="29"/>
      <c r="AE25" s="87"/>
      <c r="AF25" s="15"/>
      <c r="AG25" s="15"/>
      <c r="AH25" s="15"/>
      <c r="AI25" s="15"/>
      <c r="AJ25" s="15"/>
      <c r="AK25" s="15"/>
      <c r="AL25" s="23"/>
    </row>
    <row r="26" spans="1:38">
      <c r="A26" s="40">
        <v>14</v>
      </c>
      <c r="B26" s="44"/>
      <c r="C26" s="13"/>
      <c r="D26" s="3"/>
      <c r="E26" s="3"/>
      <c r="F26" s="3"/>
      <c r="G26" s="3"/>
      <c r="H26" s="3"/>
      <c r="I26" s="3"/>
      <c r="J26" s="8"/>
      <c r="K26" s="34"/>
      <c r="L26" s="4"/>
      <c r="M26" s="3"/>
      <c r="N26" s="3"/>
      <c r="O26" s="3"/>
      <c r="P26" s="3"/>
      <c r="Q26" s="3"/>
      <c r="R26" s="3"/>
      <c r="S26" s="8"/>
      <c r="T26" s="34"/>
      <c r="U26" s="4"/>
      <c r="V26" s="3"/>
      <c r="W26" s="3"/>
      <c r="X26" s="3"/>
      <c r="Y26" s="3"/>
      <c r="Z26" s="3"/>
      <c r="AA26" s="3"/>
      <c r="AB26" s="8"/>
      <c r="AC26" s="85"/>
      <c r="AD26" s="29"/>
      <c r="AE26" s="87"/>
      <c r="AF26" s="15"/>
      <c r="AG26" s="15"/>
      <c r="AH26" s="15"/>
      <c r="AI26" s="15"/>
      <c r="AJ26" s="15"/>
      <c r="AK26" s="15"/>
      <c r="AL26" s="23"/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/>
      <c r="L27" s="4"/>
      <c r="M27" s="3"/>
      <c r="N27" s="3"/>
      <c r="O27" s="3"/>
      <c r="P27" s="3"/>
      <c r="Q27" s="3"/>
      <c r="R27" s="3"/>
      <c r="S27" s="8"/>
      <c r="T27" s="34"/>
      <c r="U27" s="4"/>
      <c r="V27" s="3"/>
      <c r="W27" s="3"/>
      <c r="X27" s="3"/>
      <c r="Y27" s="3"/>
      <c r="Z27" s="3"/>
      <c r="AA27" s="3"/>
      <c r="AB27" s="8"/>
      <c r="AC27" s="85"/>
      <c r="AD27" s="29"/>
      <c r="AE27" s="87"/>
      <c r="AF27" s="15"/>
      <c r="AG27" s="15"/>
      <c r="AH27" s="15"/>
      <c r="AI27" s="15"/>
      <c r="AJ27" s="15"/>
      <c r="AK27" s="15"/>
      <c r="AL27" s="23"/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/>
      <c r="L28" s="4"/>
      <c r="M28" s="3"/>
      <c r="N28" s="3"/>
      <c r="O28" s="3"/>
      <c r="P28" s="3"/>
      <c r="Q28" s="3"/>
      <c r="R28" s="3"/>
      <c r="S28" s="8"/>
      <c r="T28" s="34"/>
      <c r="U28" s="4"/>
      <c r="V28" s="3"/>
      <c r="W28" s="3"/>
      <c r="X28" s="3"/>
      <c r="Y28" s="3"/>
      <c r="Z28" s="3"/>
      <c r="AA28" s="3"/>
      <c r="AB28" s="8"/>
      <c r="AC28" s="85"/>
      <c r="AD28" s="29"/>
      <c r="AE28" s="87"/>
      <c r="AF28" s="15"/>
      <c r="AG28" s="15"/>
      <c r="AH28" s="15"/>
      <c r="AI28" s="15"/>
      <c r="AJ28" s="15"/>
      <c r="AK28" s="15"/>
      <c r="AL28" s="23"/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/>
      <c r="L29" s="4"/>
      <c r="M29" s="3"/>
      <c r="N29" s="3"/>
      <c r="O29" s="3"/>
      <c r="P29" s="3"/>
      <c r="Q29" s="3"/>
      <c r="R29" s="3"/>
      <c r="S29" s="8"/>
      <c r="T29" s="34"/>
      <c r="U29" s="4"/>
      <c r="V29" s="3"/>
      <c r="W29" s="3"/>
      <c r="X29" s="3"/>
      <c r="Y29" s="3"/>
      <c r="Z29" s="3"/>
      <c r="AA29" s="3"/>
      <c r="AB29" s="8"/>
      <c r="AC29" s="85"/>
      <c r="AD29" s="29"/>
      <c r="AE29" s="87"/>
      <c r="AF29" s="15"/>
      <c r="AG29" s="15"/>
      <c r="AH29" s="15"/>
      <c r="AI29" s="15"/>
      <c r="AJ29" s="15"/>
      <c r="AK29" s="15"/>
      <c r="AL29" s="23"/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/>
      <c r="L30" s="4"/>
      <c r="M30" s="3"/>
      <c r="N30" s="3"/>
      <c r="O30" s="3"/>
      <c r="P30" s="3"/>
      <c r="Q30" s="3"/>
      <c r="R30" s="3"/>
      <c r="S30" s="8"/>
      <c r="T30" s="34"/>
      <c r="U30" s="4"/>
      <c r="V30" s="3"/>
      <c r="W30" s="3"/>
      <c r="X30" s="3"/>
      <c r="Y30" s="3"/>
      <c r="Z30" s="3"/>
      <c r="AA30" s="3"/>
      <c r="AB30" s="8"/>
      <c r="AC30" s="85"/>
      <c r="AD30" s="29"/>
      <c r="AE30" s="87"/>
      <c r="AF30" s="15"/>
      <c r="AG30" s="15"/>
      <c r="AH30" s="15"/>
      <c r="AI30" s="15"/>
      <c r="AJ30" s="15"/>
      <c r="AK30" s="15"/>
      <c r="AL30" s="23"/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/>
      <c r="L31" s="4"/>
      <c r="M31" s="3"/>
      <c r="N31" s="3"/>
      <c r="O31" s="3"/>
      <c r="P31" s="3"/>
      <c r="Q31" s="3"/>
      <c r="R31" s="3"/>
      <c r="S31" s="8"/>
      <c r="T31" s="34"/>
      <c r="U31" s="4"/>
      <c r="V31" s="3"/>
      <c r="W31" s="3"/>
      <c r="X31" s="3"/>
      <c r="Y31" s="3"/>
      <c r="Z31" s="3"/>
      <c r="AA31" s="3"/>
      <c r="AB31" s="8"/>
      <c r="AC31" s="85"/>
      <c r="AD31" s="29"/>
      <c r="AE31" s="87"/>
      <c r="AF31" s="15"/>
      <c r="AG31" s="15"/>
      <c r="AH31" s="15"/>
      <c r="AI31" s="15"/>
      <c r="AJ31" s="15"/>
      <c r="AK31" s="15"/>
      <c r="AL31" s="23"/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/>
      <c r="L32" s="4"/>
      <c r="M32" s="3"/>
      <c r="N32" s="3"/>
      <c r="O32" s="3"/>
      <c r="P32" s="3"/>
      <c r="Q32" s="3"/>
      <c r="R32" s="3"/>
      <c r="S32" s="8"/>
      <c r="T32" s="34"/>
      <c r="U32" s="4"/>
      <c r="V32" s="3"/>
      <c r="W32" s="3"/>
      <c r="X32" s="3"/>
      <c r="Y32" s="3"/>
      <c r="Z32" s="3"/>
      <c r="AA32" s="3"/>
      <c r="AB32" s="8"/>
      <c r="AC32" s="85"/>
      <c r="AD32" s="29"/>
      <c r="AE32" s="87"/>
      <c r="AF32" s="15"/>
      <c r="AG32" s="15"/>
      <c r="AH32" s="15"/>
      <c r="AI32" s="15"/>
      <c r="AJ32" s="15"/>
      <c r="AK32" s="15"/>
      <c r="AL32" s="23"/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/>
      <c r="L33" s="4"/>
      <c r="M33" s="3"/>
      <c r="N33" s="3"/>
      <c r="O33" s="3"/>
      <c r="P33" s="3"/>
      <c r="Q33" s="3"/>
      <c r="R33" s="3"/>
      <c r="S33" s="8"/>
      <c r="T33" s="34"/>
      <c r="U33" s="4"/>
      <c r="V33" s="3"/>
      <c r="W33" s="3"/>
      <c r="X33" s="3"/>
      <c r="Y33" s="3"/>
      <c r="Z33" s="3"/>
      <c r="AA33" s="3"/>
      <c r="AB33" s="8"/>
      <c r="AC33" s="85"/>
      <c r="AD33" s="29"/>
      <c r="AE33" s="87"/>
      <c r="AF33" s="15"/>
      <c r="AG33" s="15"/>
      <c r="AH33" s="15"/>
      <c r="AI33" s="15"/>
      <c r="AJ33" s="15"/>
      <c r="AK33" s="15"/>
      <c r="AL33" s="23"/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/>
      <c r="L34" s="4"/>
      <c r="M34" s="3"/>
      <c r="N34" s="3"/>
      <c r="O34" s="3"/>
      <c r="P34" s="3"/>
      <c r="Q34" s="3"/>
      <c r="R34" s="3"/>
      <c r="S34" s="8"/>
      <c r="T34" s="34"/>
      <c r="U34" s="4"/>
      <c r="V34" s="3"/>
      <c r="W34" s="3"/>
      <c r="X34" s="3"/>
      <c r="Y34" s="3"/>
      <c r="Z34" s="3"/>
      <c r="AA34" s="3"/>
      <c r="AB34" s="8"/>
      <c r="AC34" s="85"/>
      <c r="AD34" s="29"/>
      <c r="AE34" s="87"/>
      <c r="AF34" s="15"/>
      <c r="AG34" s="15"/>
      <c r="AH34" s="15"/>
      <c r="AI34" s="15"/>
      <c r="AJ34" s="15"/>
      <c r="AK34" s="15"/>
      <c r="AL34" s="23"/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/>
      <c r="L35" s="4"/>
      <c r="M35" s="3"/>
      <c r="N35" s="3"/>
      <c r="O35" s="3"/>
      <c r="P35" s="3"/>
      <c r="Q35" s="3"/>
      <c r="R35" s="3"/>
      <c r="S35" s="8"/>
      <c r="T35" s="34"/>
      <c r="U35" s="4"/>
      <c r="V35" s="3"/>
      <c r="W35" s="3"/>
      <c r="X35" s="3"/>
      <c r="Y35" s="3"/>
      <c r="Z35" s="3"/>
      <c r="AA35" s="3"/>
      <c r="AB35" s="8"/>
      <c r="AC35" s="85"/>
      <c r="AD35" s="29"/>
      <c r="AE35" s="87"/>
      <c r="AF35" s="15"/>
      <c r="AG35" s="15"/>
      <c r="AH35" s="15"/>
      <c r="AI35" s="15"/>
      <c r="AJ35" s="15"/>
      <c r="AK35" s="15"/>
      <c r="AL35" s="23"/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/>
      <c r="L36" s="4"/>
      <c r="M36" s="3"/>
      <c r="N36" s="3"/>
      <c r="O36" s="3"/>
      <c r="P36" s="3"/>
      <c r="Q36" s="3"/>
      <c r="R36" s="3"/>
      <c r="S36" s="8"/>
      <c r="T36" s="34"/>
      <c r="U36" s="4"/>
      <c r="V36" s="3"/>
      <c r="W36" s="3"/>
      <c r="X36" s="3"/>
      <c r="Y36" s="3"/>
      <c r="Z36" s="3"/>
      <c r="AA36" s="3"/>
      <c r="AB36" s="8"/>
      <c r="AC36" s="85"/>
      <c r="AD36" s="29"/>
      <c r="AE36" s="87"/>
      <c r="AF36" s="15"/>
      <c r="AG36" s="15"/>
      <c r="AH36" s="15"/>
      <c r="AI36" s="15"/>
      <c r="AJ36" s="15"/>
      <c r="AK36" s="15"/>
      <c r="AL36" s="23"/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/>
      <c r="L37" s="5"/>
      <c r="M37" s="7"/>
      <c r="N37" s="7"/>
      <c r="O37" s="7"/>
      <c r="P37" s="7"/>
      <c r="Q37" s="7"/>
      <c r="R37" s="7"/>
      <c r="S37" s="14"/>
      <c r="T37" s="35"/>
      <c r="U37" s="5"/>
      <c r="V37" s="7"/>
      <c r="W37" s="7"/>
      <c r="X37" s="7"/>
      <c r="Y37" s="7"/>
      <c r="Z37" s="7"/>
      <c r="AA37" s="7"/>
      <c r="AB37" s="14"/>
      <c r="AC37" s="86"/>
      <c r="AD37" s="30"/>
      <c r="AE37" s="88"/>
      <c r="AF37" s="16"/>
      <c r="AG37" s="16"/>
      <c r="AH37" s="16"/>
      <c r="AI37" s="16"/>
      <c r="AJ37" s="16"/>
      <c r="AK37" s="16"/>
      <c r="AL37" s="24"/>
    </row>
    <row r="38" spans="1:38" ht="15.75" thickBot="1">
      <c r="C38" s="287" t="s">
        <v>48</v>
      </c>
      <c r="D38" s="288"/>
      <c r="E38" s="288"/>
      <c r="F38" s="288"/>
      <c r="G38" s="289"/>
      <c r="H38" s="289"/>
      <c r="I38" s="289"/>
      <c r="J38" s="289"/>
      <c r="K38" s="290"/>
      <c r="L38" s="287" t="s">
        <v>48</v>
      </c>
      <c r="M38" s="288"/>
      <c r="N38" s="288"/>
      <c r="O38" s="288"/>
      <c r="P38" s="289"/>
      <c r="Q38" s="289"/>
      <c r="R38" s="289"/>
      <c r="S38" s="289"/>
      <c r="T38" s="290"/>
      <c r="U38" s="287" t="s">
        <v>48</v>
      </c>
      <c r="V38" s="288"/>
      <c r="W38" s="288"/>
      <c r="X38" s="288"/>
      <c r="Y38" s="289"/>
      <c r="Z38" s="289"/>
      <c r="AA38" s="289"/>
      <c r="AB38" s="289"/>
      <c r="AC38" s="290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honeticPr fontId="33" type="noConversion"/>
  <pageMargins left="0.51181102362204722" right="0.31496062992125984" top="0.35433070866141736" bottom="0.74803149606299213" header="0.31496062992125984" footer="0.31496062992125984"/>
  <pageSetup scale="81" orientation="landscape" horizontalDpi="0" verticalDpi="0" r:id="rId1"/>
  <drawing r:id="rId2"/>
  <extLst>
    <ext xmlns:mx="http://schemas.microsoft.com/office/mac/excel/2008/main" uri="http://schemas.microsoft.com/office/mac/excel/2008/main">
      <mx:PLV Mode="0" OnePage="0" WScale="0"/>
    </ext>
  </extLst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C7" sqref="C7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4" t="str">
        <f>DATOS!D5</f>
        <v>ARQUITECTURA / DISEÑO DE INTERIORES Y AMBIENTACIÓN</v>
      </c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15"/>
      <c r="S2" s="38"/>
      <c r="T2" s="332" t="s">
        <v>25</v>
      </c>
      <c r="U2" s="332"/>
      <c r="V2" s="332"/>
      <c r="W2" s="333" t="s">
        <v>96</v>
      </c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  <c r="AJ2" s="334"/>
      <c r="AK2" s="334"/>
      <c r="AL2" s="33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4" t="str">
        <f>DATOS!D7</f>
        <v>VARIOS</v>
      </c>
      <c r="D4" s="265"/>
      <c r="E4" s="265"/>
      <c r="F4" s="265"/>
      <c r="G4" s="265"/>
      <c r="H4" s="266"/>
      <c r="I4" s="22"/>
      <c r="J4" s="332" t="s">
        <v>3</v>
      </c>
      <c r="K4" s="332"/>
      <c r="L4" s="332"/>
      <c r="M4" s="214" t="str">
        <f>DATOS!D9</f>
        <v>VARIOS</v>
      </c>
      <c r="N4" s="263"/>
      <c r="O4" s="215"/>
      <c r="P4" s="22"/>
      <c r="Q4" s="22"/>
      <c r="R4" s="332" t="s">
        <v>5</v>
      </c>
      <c r="S4" s="332"/>
      <c r="T4" s="332"/>
      <c r="U4" s="214" t="str">
        <f>DATOS!D11</f>
        <v>MATUTINO</v>
      </c>
      <c r="V4" s="263"/>
      <c r="W4" s="263"/>
      <c r="X4" s="263"/>
      <c r="Y4" s="215"/>
      <c r="AC4" s="336" t="s">
        <v>26</v>
      </c>
      <c r="AD4" s="337"/>
      <c r="AE4" s="337"/>
      <c r="AF4" s="337"/>
      <c r="AG4" s="337"/>
      <c r="AH4" s="337"/>
      <c r="AI4" s="337" t="str">
        <f>DATOS!H9</f>
        <v>2019-A</v>
      </c>
      <c r="AJ4" s="337"/>
      <c r="AK4" s="337"/>
      <c r="AL4" s="34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8"/>
      <c r="AD5" s="339"/>
      <c r="AE5" s="339"/>
      <c r="AF5" s="339"/>
      <c r="AG5" s="339"/>
      <c r="AH5" s="339"/>
      <c r="AI5" s="339"/>
      <c r="AJ5" s="339"/>
      <c r="AK5" s="339"/>
      <c r="AL5" s="343"/>
    </row>
    <row r="6" spans="1:38" ht="15.75" customHeight="1" thickBot="1">
      <c r="B6" s="108" t="s">
        <v>27</v>
      </c>
      <c r="C6" s="333" t="s">
        <v>94</v>
      </c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5"/>
      <c r="AC6" s="340"/>
      <c r="AD6" s="341"/>
      <c r="AE6" s="341"/>
      <c r="AF6" s="341"/>
      <c r="AG6" s="341"/>
      <c r="AH6" s="341"/>
      <c r="AI6" s="341"/>
      <c r="AJ6" s="341"/>
      <c r="AK6" s="341"/>
      <c r="AL6" s="344"/>
    </row>
    <row r="7" spans="1:38" ht="5.0999999999999996" customHeight="1" thickBot="1">
      <c r="K7" s="112"/>
    </row>
    <row r="8" spans="1:38" ht="15" customHeight="1" thickBot="1">
      <c r="A8" s="311" t="str">
        <f>DATOS!D3</f>
        <v>GUADALAJARA</v>
      </c>
      <c r="B8" s="312"/>
      <c r="C8" s="315" t="s">
        <v>28</v>
      </c>
      <c r="D8" s="316"/>
      <c r="E8" s="316"/>
      <c r="F8" s="316"/>
      <c r="G8" s="316"/>
      <c r="H8" s="316"/>
      <c r="I8" s="316"/>
      <c r="J8" s="317"/>
      <c r="K8" s="318"/>
      <c r="L8" s="319" t="s">
        <v>29</v>
      </c>
      <c r="M8" s="316"/>
      <c r="N8" s="316"/>
      <c r="O8" s="316"/>
      <c r="P8" s="316"/>
      <c r="Q8" s="316"/>
      <c r="R8" s="316"/>
      <c r="S8" s="317"/>
      <c r="T8" s="320"/>
      <c r="U8" s="315" t="s">
        <v>30</v>
      </c>
      <c r="V8" s="316"/>
      <c r="W8" s="316"/>
      <c r="X8" s="316"/>
      <c r="Y8" s="316"/>
      <c r="Z8" s="316"/>
      <c r="AA8" s="316"/>
      <c r="AB8" s="317"/>
      <c r="AC8" s="320"/>
      <c r="AD8" s="324" t="s">
        <v>31</v>
      </c>
      <c r="AE8" s="325"/>
      <c r="AF8" s="325"/>
      <c r="AG8" s="325"/>
      <c r="AH8" s="325"/>
      <c r="AI8" s="325"/>
      <c r="AJ8" s="325"/>
      <c r="AK8" s="325"/>
      <c r="AL8" s="326"/>
    </row>
    <row r="9" spans="1:38" ht="15.75" customHeight="1" thickBot="1">
      <c r="A9" s="313"/>
      <c r="B9" s="314"/>
      <c r="C9" s="9" t="s">
        <v>32</v>
      </c>
      <c r="D9" s="10"/>
      <c r="E9" s="10"/>
      <c r="F9" s="10"/>
      <c r="G9" s="10"/>
      <c r="H9" s="10"/>
      <c r="I9" s="10"/>
      <c r="J9" s="327"/>
      <c r="K9" s="328"/>
      <c r="L9" s="10" t="s">
        <v>32</v>
      </c>
      <c r="M9" s="10"/>
      <c r="N9" s="10"/>
      <c r="O9" s="10"/>
      <c r="P9" s="10"/>
      <c r="Q9" s="10"/>
      <c r="R9" s="10"/>
      <c r="S9" s="327"/>
      <c r="T9" s="328"/>
      <c r="U9" s="9" t="s">
        <v>32</v>
      </c>
      <c r="V9" s="10"/>
      <c r="W9" s="10"/>
      <c r="X9" s="10"/>
      <c r="Y9" s="10"/>
      <c r="Z9" s="10"/>
      <c r="AA9" s="10"/>
      <c r="AB9" s="327"/>
      <c r="AC9" s="328"/>
      <c r="AD9" s="329" t="s">
        <v>33</v>
      </c>
      <c r="AE9" s="330"/>
      <c r="AF9" s="321">
        <f>(J9+S9+AB9)*0.2</f>
        <v>0</v>
      </c>
      <c r="AG9" s="322"/>
      <c r="AH9" s="323"/>
      <c r="AI9" s="329" t="s">
        <v>34</v>
      </c>
      <c r="AJ9" s="331"/>
      <c r="AK9" s="321">
        <f>(J9+S9+AB9)*0.35</f>
        <v>0</v>
      </c>
      <c r="AL9" s="323"/>
    </row>
    <row r="10" spans="1:38" ht="129" customHeight="1">
      <c r="A10" s="301"/>
      <c r="B10" s="302"/>
      <c r="C10" s="19"/>
      <c r="D10" s="20"/>
      <c r="E10" s="20"/>
      <c r="F10" s="20"/>
      <c r="G10" s="20"/>
      <c r="H10" s="20"/>
      <c r="I10" s="305" t="s">
        <v>35</v>
      </c>
      <c r="J10" s="279" t="s">
        <v>36</v>
      </c>
      <c r="K10" s="306" t="s">
        <v>37</v>
      </c>
      <c r="L10" s="20"/>
      <c r="M10" s="20"/>
      <c r="N10" s="20"/>
      <c r="O10" s="20"/>
      <c r="P10" s="20"/>
      <c r="Q10" s="20"/>
      <c r="R10" s="305" t="s">
        <v>35</v>
      </c>
      <c r="S10" s="279" t="s">
        <v>36</v>
      </c>
      <c r="T10" s="282" t="s">
        <v>37</v>
      </c>
      <c r="U10" s="19"/>
      <c r="V10" s="20"/>
      <c r="W10" s="20"/>
      <c r="X10" s="20"/>
      <c r="Y10" s="20"/>
      <c r="Z10" s="20"/>
      <c r="AA10" s="279" t="s">
        <v>35</v>
      </c>
      <c r="AB10" s="279" t="s">
        <v>36</v>
      </c>
      <c r="AC10" s="282" t="s">
        <v>37</v>
      </c>
      <c r="AD10" s="291" t="s">
        <v>38</v>
      </c>
      <c r="AE10" s="294" t="s">
        <v>39</v>
      </c>
      <c r="AF10" s="297" t="s">
        <v>40</v>
      </c>
      <c r="AG10" s="310" t="s">
        <v>41</v>
      </c>
      <c r="AH10" s="298" t="s">
        <v>42</v>
      </c>
      <c r="AI10" s="299" t="s">
        <v>43</v>
      </c>
      <c r="AJ10" s="300" t="s">
        <v>44</v>
      </c>
      <c r="AK10" s="277" t="s">
        <v>31</v>
      </c>
      <c r="AL10" s="285" t="s">
        <v>45</v>
      </c>
    </row>
    <row r="11" spans="1:38" ht="12" customHeight="1" thickBot="1">
      <c r="A11" s="303"/>
      <c r="B11" s="304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5"/>
      <c r="J11" s="280"/>
      <c r="K11" s="30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9"/>
      <c r="S11" s="280"/>
      <c r="T11" s="28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0"/>
      <c r="AB11" s="280"/>
      <c r="AC11" s="283"/>
      <c r="AD11" s="292"/>
      <c r="AE11" s="295"/>
      <c r="AF11" s="297"/>
      <c r="AG11" s="310"/>
      <c r="AH11" s="298"/>
      <c r="AI11" s="299"/>
      <c r="AJ11" s="300"/>
      <c r="AK11" s="278"/>
      <c r="AL11" s="28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1"/>
      <c r="J12" s="281"/>
      <c r="K12" s="308"/>
      <c r="L12" s="6"/>
      <c r="M12" s="7"/>
      <c r="N12" s="7"/>
      <c r="O12" s="7"/>
      <c r="P12" s="7"/>
      <c r="Q12" s="7"/>
      <c r="R12" s="281"/>
      <c r="S12" s="281"/>
      <c r="T12" s="284"/>
      <c r="U12" s="5"/>
      <c r="V12" s="7"/>
      <c r="W12" s="7"/>
      <c r="X12" s="7"/>
      <c r="Y12" s="7"/>
      <c r="Z12" s="7"/>
      <c r="AA12" s="281"/>
      <c r="AB12" s="281"/>
      <c r="AC12" s="284"/>
      <c r="AD12" s="293"/>
      <c r="AE12" s="296"/>
      <c r="AF12" s="297"/>
      <c r="AG12" s="310"/>
      <c r="AH12" s="298"/>
      <c r="AI12" s="299"/>
      <c r="AJ12" s="300"/>
      <c r="AK12" s="278"/>
      <c r="AL12" s="286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f t="shared" ref="K13:K37" si="0">C13+D13+E13+F13+G13+H13</f>
        <v>0</v>
      </c>
      <c r="L13" s="11"/>
      <c r="M13" s="12"/>
      <c r="N13" s="12"/>
      <c r="O13" s="12"/>
      <c r="P13" s="12"/>
      <c r="Q13" s="12"/>
      <c r="R13" s="12"/>
      <c r="S13" s="33"/>
      <c r="T13" s="34">
        <f t="shared" ref="T13:T36" si="1">L13+M13+N13+O13+P13+Q13</f>
        <v>0</v>
      </c>
      <c r="U13" s="11"/>
      <c r="V13" s="12"/>
      <c r="W13" s="12"/>
      <c r="X13" s="12"/>
      <c r="Y13" s="12"/>
      <c r="Z13" s="12"/>
      <c r="AA13" s="12"/>
      <c r="AB13" s="33"/>
      <c r="AC13" s="34">
        <f t="shared" ref="AC13:AC37" si="2">U13+V13+W13+X13+Y13+Z13</f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si="0"/>
        <v>0</v>
      </c>
      <c r="L14" s="4"/>
      <c r="M14" s="3"/>
      <c r="N14" s="3"/>
      <c r="O14" s="3"/>
      <c r="P14" s="3"/>
      <c r="Q14" s="3"/>
      <c r="R14" s="3"/>
      <c r="S14" s="8"/>
      <c r="T14" s="34">
        <f t="shared" si="1"/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si="2"/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7" t="s">
        <v>48</v>
      </c>
      <c r="D38" s="288"/>
      <c r="E38" s="288"/>
      <c r="F38" s="288"/>
      <c r="G38" s="289"/>
      <c r="H38" s="289"/>
      <c r="I38" s="289"/>
      <c r="J38" s="289"/>
      <c r="K38" s="290"/>
      <c r="L38" s="287" t="s">
        <v>48</v>
      </c>
      <c r="M38" s="288"/>
      <c r="N38" s="288"/>
      <c r="O38" s="288"/>
      <c r="P38" s="289"/>
      <c r="Q38" s="289"/>
      <c r="R38" s="289"/>
      <c r="S38" s="289"/>
      <c r="T38" s="290"/>
      <c r="U38" s="287" t="s">
        <v>48</v>
      </c>
      <c r="V38" s="288"/>
      <c r="W38" s="288"/>
      <c r="X38" s="288"/>
      <c r="Y38" s="289"/>
      <c r="Z38" s="289"/>
      <c r="AA38" s="289"/>
      <c r="AB38" s="289"/>
      <c r="AC38" s="290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4" t="str">
        <f>DATOS!D5</f>
        <v>ARQUITECTURA / DISEÑO DE INTERIORES Y AMBIENTACIÓN</v>
      </c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15"/>
      <c r="S2" s="38"/>
      <c r="T2" s="332" t="s">
        <v>25</v>
      </c>
      <c r="U2" s="332"/>
      <c r="V2" s="332"/>
      <c r="W2" s="333" t="e">
        <f>DATOS!#REF!</f>
        <v>#REF!</v>
      </c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  <c r="AJ2" s="334"/>
      <c r="AK2" s="334"/>
      <c r="AL2" s="33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4" t="str">
        <f>DATOS!D7</f>
        <v>VARIOS</v>
      </c>
      <c r="D4" s="265"/>
      <c r="E4" s="265"/>
      <c r="F4" s="265"/>
      <c r="G4" s="265"/>
      <c r="H4" s="266"/>
      <c r="I4" s="22"/>
      <c r="J4" s="332" t="s">
        <v>3</v>
      </c>
      <c r="K4" s="332"/>
      <c r="L4" s="332"/>
      <c r="M4" s="214" t="str">
        <f>DATOS!D9</f>
        <v>VARIOS</v>
      </c>
      <c r="N4" s="263"/>
      <c r="O4" s="215"/>
      <c r="P4" s="22"/>
      <c r="Q4" s="22"/>
      <c r="R4" s="332" t="s">
        <v>5</v>
      </c>
      <c r="S4" s="332"/>
      <c r="T4" s="332"/>
      <c r="U4" s="214" t="str">
        <f>DATOS!D11</f>
        <v>MATUTINO</v>
      </c>
      <c r="V4" s="263"/>
      <c r="W4" s="263"/>
      <c r="X4" s="263"/>
      <c r="Y4" s="215"/>
      <c r="AC4" s="336" t="s">
        <v>26</v>
      </c>
      <c r="AD4" s="337"/>
      <c r="AE4" s="337"/>
      <c r="AF4" s="337"/>
      <c r="AG4" s="337"/>
      <c r="AH4" s="337"/>
      <c r="AI4" s="337" t="str">
        <f>DATOS!H9</f>
        <v>2019-A</v>
      </c>
      <c r="AJ4" s="337"/>
      <c r="AK4" s="337"/>
      <c r="AL4" s="34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8"/>
      <c r="AD5" s="339"/>
      <c r="AE5" s="339"/>
      <c r="AF5" s="339"/>
      <c r="AG5" s="339"/>
      <c r="AH5" s="339"/>
      <c r="AI5" s="339"/>
      <c r="AJ5" s="339"/>
      <c r="AK5" s="339"/>
      <c r="AL5" s="343"/>
    </row>
    <row r="6" spans="1:38" ht="15.75" customHeight="1" thickBot="1">
      <c r="B6" s="108" t="s">
        <v>27</v>
      </c>
      <c r="C6" s="333" t="e">
        <f>DATOS!#REF!</f>
        <v>#REF!</v>
      </c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5"/>
      <c r="AC6" s="340"/>
      <c r="AD6" s="341"/>
      <c r="AE6" s="341"/>
      <c r="AF6" s="341"/>
      <c r="AG6" s="341"/>
      <c r="AH6" s="341"/>
      <c r="AI6" s="341"/>
      <c r="AJ6" s="341"/>
      <c r="AK6" s="341"/>
      <c r="AL6" s="344"/>
    </row>
    <row r="7" spans="1:38" ht="5.0999999999999996" customHeight="1" thickBot="1">
      <c r="K7" s="112"/>
    </row>
    <row r="8" spans="1:38" ht="15" customHeight="1" thickBot="1">
      <c r="A8" s="311" t="str">
        <f>DATOS!D3</f>
        <v>GUADALAJARA</v>
      </c>
      <c r="B8" s="312"/>
      <c r="C8" s="315" t="s">
        <v>28</v>
      </c>
      <c r="D8" s="316"/>
      <c r="E8" s="316"/>
      <c r="F8" s="316"/>
      <c r="G8" s="316"/>
      <c r="H8" s="316"/>
      <c r="I8" s="316"/>
      <c r="J8" s="317"/>
      <c r="K8" s="318"/>
      <c r="L8" s="319" t="s">
        <v>29</v>
      </c>
      <c r="M8" s="316"/>
      <c r="N8" s="316"/>
      <c r="O8" s="316"/>
      <c r="P8" s="316"/>
      <c r="Q8" s="316"/>
      <c r="R8" s="316"/>
      <c r="S8" s="317"/>
      <c r="T8" s="320"/>
      <c r="U8" s="315" t="s">
        <v>30</v>
      </c>
      <c r="V8" s="316"/>
      <c r="W8" s="316"/>
      <c r="X8" s="316"/>
      <c r="Y8" s="316"/>
      <c r="Z8" s="316"/>
      <c r="AA8" s="316"/>
      <c r="AB8" s="317"/>
      <c r="AC8" s="320"/>
      <c r="AD8" s="324" t="s">
        <v>31</v>
      </c>
      <c r="AE8" s="325"/>
      <c r="AF8" s="325"/>
      <c r="AG8" s="325"/>
      <c r="AH8" s="325"/>
      <c r="AI8" s="325"/>
      <c r="AJ8" s="325"/>
      <c r="AK8" s="325"/>
      <c r="AL8" s="326"/>
    </row>
    <row r="9" spans="1:38" ht="15.75" customHeight="1" thickBot="1">
      <c r="A9" s="313"/>
      <c r="B9" s="314"/>
      <c r="C9" s="9" t="s">
        <v>32</v>
      </c>
      <c r="D9" s="10"/>
      <c r="E9" s="10"/>
      <c r="F9" s="10"/>
      <c r="G9" s="10"/>
      <c r="H9" s="10"/>
      <c r="I9" s="10"/>
      <c r="J9" s="327"/>
      <c r="K9" s="328"/>
      <c r="L9" s="10" t="s">
        <v>32</v>
      </c>
      <c r="M9" s="10"/>
      <c r="N9" s="10"/>
      <c r="O9" s="10"/>
      <c r="P9" s="10"/>
      <c r="Q9" s="10"/>
      <c r="R9" s="10"/>
      <c r="S9" s="327"/>
      <c r="T9" s="328"/>
      <c r="U9" s="9" t="s">
        <v>32</v>
      </c>
      <c r="V9" s="10"/>
      <c r="W9" s="10"/>
      <c r="X9" s="10"/>
      <c r="Y9" s="10"/>
      <c r="Z9" s="10"/>
      <c r="AA9" s="10"/>
      <c r="AB9" s="327"/>
      <c r="AC9" s="328"/>
      <c r="AD9" s="329" t="s">
        <v>33</v>
      </c>
      <c r="AE9" s="330"/>
      <c r="AF9" s="321">
        <f>(J9+S9+AB9)*0.2</f>
        <v>0</v>
      </c>
      <c r="AG9" s="322"/>
      <c r="AH9" s="323"/>
      <c r="AI9" s="329" t="s">
        <v>34</v>
      </c>
      <c r="AJ9" s="331"/>
      <c r="AK9" s="321">
        <f>(J9+S9+AB9)*0.35</f>
        <v>0</v>
      </c>
      <c r="AL9" s="323"/>
    </row>
    <row r="10" spans="1:38" ht="129" customHeight="1">
      <c r="A10" s="301"/>
      <c r="B10" s="302"/>
      <c r="C10" s="19"/>
      <c r="D10" s="20"/>
      <c r="E10" s="20"/>
      <c r="F10" s="20"/>
      <c r="G10" s="20"/>
      <c r="H10" s="20"/>
      <c r="I10" s="305" t="s">
        <v>35</v>
      </c>
      <c r="J10" s="279" t="s">
        <v>36</v>
      </c>
      <c r="K10" s="306" t="s">
        <v>37</v>
      </c>
      <c r="L10" s="20"/>
      <c r="M10" s="20"/>
      <c r="N10" s="20"/>
      <c r="O10" s="20"/>
      <c r="P10" s="20"/>
      <c r="Q10" s="20"/>
      <c r="R10" s="305" t="s">
        <v>35</v>
      </c>
      <c r="S10" s="279" t="s">
        <v>36</v>
      </c>
      <c r="T10" s="282" t="s">
        <v>37</v>
      </c>
      <c r="U10" s="19"/>
      <c r="V10" s="20"/>
      <c r="W10" s="20"/>
      <c r="X10" s="20"/>
      <c r="Y10" s="20"/>
      <c r="Z10" s="20"/>
      <c r="AA10" s="279" t="s">
        <v>35</v>
      </c>
      <c r="AB10" s="279" t="s">
        <v>36</v>
      </c>
      <c r="AC10" s="282" t="s">
        <v>37</v>
      </c>
      <c r="AD10" s="291" t="s">
        <v>38</v>
      </c>
      <c r="AE10" s="294" t="s">
        <v>39</v>
      </c>
      <c r="AF10" s="297" t="s">
        <v>40</v>
      </c>
      <c r="AG10" s="310" t="s">
        <v>41</v>
      </c>
      <c r="AH10" s="298" t="s">
        <v>42</v>
      </c>
      <c r="AI10" s="299" t="s">
        <v>43</v>
      </c>
      <c r="AJ10" s="300" t="s">
        <v>44</v>
      </c>
      <c r="AK10" s="277" t="s">
        <v>31</v>
      </c>
      <c r="AL10" s="285" t="s">
        <v>45</v>
      </c>
    </row>
    <row r="11" spans="1:38" ht="12" customHeight="1" thickBot="1">
      <c r="A11" s="303"/>
      <c r="B11" s="304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5"/>
      <c r="J11" s="280"/>
      <c r="K11" s="30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9"/>
      <c r="S11" s="280"/>
      <c r="T11" s="28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0"/>
      <c r="AB11" s="280"/>
      <c r="AC11" s="283"/>
      <c r="AD11" s="292"/>
      <c r="AE11" s="295"/>
      <c r="AF11" s="297"/>
      <c r="AG11" s="310"/>
      <c r="AH11" s="298"/>
      <c r="AI11" s="299"/>
      <c r="AJ11" s="300"/>
      <c r="AK11" s="278"/>
      <c r="AL11" s="28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1"/>
      <c r="J12" s="281"/>
      <c r="K12" s="308"/>
      <c r="L12" s="6"/>
      <c r="M12" s="7"/>
      <c r="N12" s="7"/>
      <c r="O12" s="7"/>
      <c r="P12" s="7"/>
      <c r="Q12" s="7"/>
      <c r="R12" s="281"/>
      <c r="S12" s="281"/>
      <c r="T12" s="284"/>
      <c r="U12" s="5"/>
      <c r="V12" s="7"/>
      <c r="W12" s="7"/>
      <c r="X12" s="7"/>
      <c r="Y12" s="7"/>
      <c r="Z12" s="7"/>
      <c r="AA12" s="281"/>
      <c r="AB12" s="281"/>
      <c r="AC12" s="284"/>
      <c r="AD12" s="293"/>
      <c r="AE12" s="296"/>
      <c r="AF12" s="297"/>
      <c r="AG12" s="310"/>
      <c r="AH12" s="298"/>
      <c r="AI12" s="299"/>
      <c r="AJ12" s="300"/>
      <c r="AK12" s="278"/>
      <c r="AL12" s="286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7" t="s">
        <v>48</v>
      </c>
      <c r="D38" s="288"/>
      <c r="E38" s="288"/>
      <c r="F38" s="288"/>
      <c r="G38" s="289"/>
      <c r="H38" s="289"/>
      <c r="I38" s="289"/>
      <c r="J38" s="289"/>
      <c r="K38" s="290"/>
      <c r="L38" s="287" t="s">
        <v>48</v>
      </c>
      <c r="M38" s="288"/>
      <c r="N38" s="288"/>
      <c r="O38" s="288"/>
      <c r="P38" s="289"/>
      <c r="Q38" s="289"/>
      <c r="R38" s="289"/>
      <c r="S38" s="289"/>
      <c r="T38" s="290"/>
      <c r="U38" s="287" t="s">
        <v>48</v>
      </c>
      <c r="V38" s="288"/>
      <c r="W38" s="288"/>
      <c r="X38" s="288"/>
      <c r="Y38" s="289"/>
      <c r="Z38" s="289"/>
      <c r="AA38" s="289"/>
      <c r="AB38" s="289"/>
      <c r="AC38" s="290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4" t="str">
        <f>DATOS!D5</f>
        <v>ARQUITECTURA / DISEÑO DE INTERIORES Y AMBIENTACIÓN</v>
      </c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15"/>
      <c r="S2" s="38"/>
      <c r="T2" s="332" t="s">
        <v>25</v>
      </c>
      <c r="U2" s="332"/>
      <c r="V2" s="332"/>
      <c r="W2" s="333" t="e">
        <f>DATOS!#REF!</f>
        <v>#REF!</v>
      </c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  <c r="AJ2" s="334"/>
      <c r="AK2" s="334"/>
      <c r="AL2" s="33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4" t="str">
        <f>DATOS!D7</f>
        <v>VARIOS</v>
      </c>
      <c r="D4" s="265"/>
      <c r="E4" s="265"/>
      <c r="F4" s="265"/>
      <c r="G4" s="265"/>
      <c r="H4" s="266"/>
      <c r="I4" s="22"/>
      <c r="J4" s="332" t="s">
        <v>3</v>
      </c>
      <c r="K4" s="332"/>
      <c r="L4" s="332"/>
      <c r="M4" s="214" t="str">
        <f>DATOS!D9</f>
        <v>VARIOS</v>
      </c>
      <c r="N4" s="263"/>
      <c r="O4" s="215"/>
      <c r="P4" s="22"/>
      <c r="Q4" s="22"/>
      <c r="R4" s="332" t="s">
        <v>5</v>
      </c>
      <c r="S4" s="332"/>
      <c r="T4" s="332"/>
      <c r="U4" s="214" t="str">
        <f>DATOS!D11</f>
        <v>MATUTINO</v>
      </c>
      <c r="V4" s="263"/>
      <c r="W4" s="263"/>
      <c r="X4" s="263"/>
      <c r="Y4" s="215"/>
      <c r="AC4" s="336" t="s">
        <v>26</v>
      </c>
      <c r="AD4" s="337"/>
      <c r="AE4" s="337"/>
      <c r="AF4" s="337"/>
      <c r="AG4" s="337"/>
      <c r="AH4" s="337"/>
      <c r="AI4" s="337" t="str">
        <f>DATOS!H9</f>
        <v>2019-A</v>
      </c>
      <c r="AJ4" s="337"/>
      <c r="AK4" s="337"/>
      <c r="AL4" s="34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8"/>
      <c r="AD5" s="339"/>
      <c r="AE5" s="339"/>
      <c r="AF5" s="339"/>
      <c r="AG5" s="339"/>
      <c r="AH5" s="339"/>
      <c r="AI5" s="339"/>
      <c r="AJ5" s="339"/>
      <c r="AK5" s="339"/>
      <c r="AL5" s="343"/>
    </row>
    <row r="6" spans="1:38" ht="15.75" customHeight="1" thickBot="1">
      <c r="B6" s="108" t="s">
        <v>27</v>
      </c>
      <c r="C6" s="333" t="e">
        <f>DATOS!#REF!</f>
        <v>#REF!</v>
      </c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5"/>
      <c r="AC6" s="340"/>
      <c r="AD6" s="341"/>
      <c r="AE6" s="341"/>
      <c r="AF6" s="341"/>
      <c r="AG6" s="341"/>
      <c r="AH6" s="341"/>
      <c r="AI6" s="341"/>
      <c r="AJ6" s="341"/>
      <c r="AK6" s="341"/>
      <c r="AL6" s="344"/>
    </row>
    <row r="7" spans="1:38" ht="5.0999999999999996" customHeight="1" thickBot="1">
      <c r="K7" s="112"/>
    </row>
    <row r="8" spans="1:38" ht="15" customHeight="1" thickBot="1">
      <c r="A8" s="311" t="str">
        <f>DATOS!D3</f>
        <v>GUADALAJARA</v>
      </c>
      <c r="B8" s="312"/>
      <c r="C8" s="315" t="s">
        <v>28</v>
      </c>
      <c r="D8" s="316"/>
      <c r="E8" s="316"/>
      <c r="F8" s="316"/>
      <c r="G8" s="316"/>
      <c r="H8" s="316"/>
      <c r="I8" s="316"/>
      <c r="J8" s="317"/>
      <c r="K8" s="318"/>
      <c r="L8" s="319" t="s">
        <v>29</v>
      </c>
      <c r="M8" s="316"/>
      <c r="N8" s="316"/>
      <c r="O8" s="316"/>
      <c r="P8" s="316"/>
      <c r="Q8" s="316"/>
      <c r="R8" s="316"/>
      <c r="S8" s="317"/>
      <c r="T8" s="320"/>
      <c r="U8" s="315" t="s">
        <v>30</v>
      </c>
      <c r="V8" s="316"/>
      <c r="W8" s="316"/>
      <c r="X8" s="316"/>
      <c r="Y8" s="316"/>
      <c r="Z8" s="316"/>
      <c r="AA8" s="316"/>
      <c r="AB8" s="317"/>
      <c r="AC8" s="320"/>
      <c r="AD8" s="324" t="s">
        <v>31</v>
      </c>
      <c r="AE8" s="325"/>
      <c r="AF8" s="325"/>
      <c r="AG8" s="325"/>
      <c r="AH8" s="325"/>
      <c r="AI8" s="325"/>
      <c r="AJ8" s="325"/>
      <c r="AK8" s="325"/>
      <c r="AL8" s="326"/>
    </row>
    <row r="9" spans="1:38" ht="15.75" customHeight="1" thickBot="1">
      <c r="A9" s="313"/>
      <c r="B9" s="314"/>
      <c r="C9" s="9" t="s">
        <v>32</v>
      </c>
      <c r="D9" s="10"/>
      <c r="E9" s="10"/>
      <c r="F9" s="10"/>
      <c r="G9" s="10"/>
      <c r="H9" s="10"/>
      <c r="I9" s="10"/>
      <c r="J9" s="327"/>
      <c r="K9" s="328"/>
      <c r="L9" s="10" t="s">
        <v>32</v>
      </c>
      <c r="M9" s="10"/>
      <c r="N9" s="10"/>
      <c r="O9" s="10"/>
      <c r="P9" s="10"/>
      <c r="Q9" s="10"/>
      <c r="R9" s="10"/>
      <c r="S9" s="327"/>
      <c r="T9" s="328"/>
      <c r="U9" s="9" t="s">
        <v>32</v>
      </c>
      <c r="V9" s="10"/>
      <c r="W9" s="10"/>
      <c r="X9" s="10"/>
      <c r="Y9" s="10"/>
      <c r="Z9" s="10"/>
      <c r="AA9" s="10"/>
      <c r="AB9" s="327"/>
      <c r="AC9" s="328"/>
      <c r="AD9" s="329" t="s">
        <v>33</v>
      </c>
      <c r="AE9" s="330"/>
      <c r="AF9" s="321">
        <f>(J9+S9+AB9)*0.2</f>
        <v>0</v>
      </c>
      <c r="AG9" s="322"/>
      <c r="AH9" s="323"/>
      <c r="AI9" s="329" t="s">
        <v>34</v>
      </c>
      <c r="AJ9" s="331"/>
      <c r="AK9" s="321">
        <f>(J9+S9+AB9)*0.35</f>
        <v>0</v>
      </c>
      <c r="AL9" s="323"/>
    </row>
    <row r="10" spans="1:38" ht="129" customHeight="1">
      <c r="A10" s="301"/>
      <c r="B10" s="302"/>
      <c r="C10" s="19"/>
      <c r="D10" s="20"/>
      <c r="E10" s="20"/>
      <c r="F10" s="20"/>
      <c r="G10" s="20"/>
      <c r="H10" s="20"/>
      <c r="I10" s="305" t="s">
        <v>35</v>
      </c>
      <c r="J10" s="279" t="s">
        <v>36</v>
      </c>
      <c r="K10" s="306" t="s">
        <v>37</v>
      </c>
      <c r="L10" s="20"/>
      <c r="M10" s="20"/>
      <c r="N10" s="20"/>
      <c r="O10" s="20"/>
      <c r="P10" s="20"/>
      <c r="Q10" s="20"/>
      <c r="R10" s="305" t="s">
        <v>35</v>
      </c>
      <c r="S10" s="279" t="s">
        <v>36</v>
      </c>
      <c r="T10" s="282" t="s">
        <v>37</v>
      </c>
      <c r="U10" s="19"/>
      <c r="V10" s="20"/>
      <c r="W10" s="20"/>
      <c r="X10" s="20"/>
      <c r="Y10" s="20"/>
      <c r="Z10" s="20"/>
      <c r="AA10" s="279" t="s">
        <v>35</v>
      </c>
      <c r="AB10" s="279" t="s">
        <v>36</v>
      </c>
      <c r="AC10" s="282" t="s">
        <v>37</v>
      </c>
      <c r="AD10" s="291" t="s">
        <v>38</v>
      </c>
      <c r="AE10" s="294" t="s">
        <v>39</v>
      </c>
      <c r="AF10" s="297" t="s">
        <v>40</v>
      </c>
      <c r="AG10" s="310" t="s">
        <v>41</v>
      </c>
      <c r="AH10" s="298" t="s">
        <v>42</v>
      </c>
      <c r="AI10" s="299" t="s">
        <v>43</v>
      </c>
      <c r="AJ10" s="300" t="s">
        <v>44</v>
      </c>
      <c r="AK10" s="277" t="s">
        <v>31</v>
      </c>
      <c r="AL10" s="285" t="s">
        <v>45</v>
      </c>
    </row>
    <row r="11" spans="1:38" ht="12" customHeight="1" thickBot="1">
      <c r="A11" s="303"/>
      <c r="B11" s="304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5"/>
      <c r="J11" s="280"/>
      <c r="K11" s="30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9"/>
      <c r="S11" s="280"/>
      <c r="T11" s="28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0"/>
      <c r="AB11" s="280"/>
      <c r="AC11" s="283"/>
      <c r="AD11" s="292"/>
      <c r="AE11" s="295"/>
      <c r="AF11" s="297"/>
      <c r="AG11" s="310"/>
      <c r="AH11" s="298"/>
      <c r="AI11" s="299"/>
      <c r="AJ11" s="300"/>
      <c r="AK11" s="278"/>
      <c r="AL11" s="28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1"/>
      <c r="J12" s="281"/>
      <c r="K12" s="308"/>
      <c r="L12" s="6"/>
      <c r="M12" s="7"/>
      <c r="N12" s="7"/>
      <c r="O12" s="7"/>
      <c r="P12" s="7"/>
      <c r="Q12" s="7"/>
      <c r="R12" s="281"/>
      <c r="S12" s="281"/>
      <c r="T12" s="284"/>
      <c r="U12" s="5"/>
      <c r="V12" s="7"/>
      <c r="W12" s="7"/>
      <c r="X12" s="7"/>
      <c r="Y12" s="7"/>
      <c r="Z12" s="7"/>
      <c r="AA12" s="281"/>
      <c r="AB12" s="281"/>
      <c r="AC12" s="284"/>
      <c r="AD12" s="293"/>
      <c r="AE12" s="296"/>
      <c r="AF12" s="297"/>
      <c r="AG12" s="310"/>
      <c r="AH12" s="298"/>
      <c r="AI12" s="299"/>
      <c r="AJ12" s="300"/>
      <c r="AK12" s="278"/>
      <c r="AL12" s="286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95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7" t="s">
        <v>48</v>
      </c>
      <c r="D38" s="288"/>
      <c r="E38" s="288"/>
      <c r="F38" s="288"/>
      <c r="G38" s="289"/>
      <c r="H38" s="289"/>
      <c r="I38" s="289"/>
      <c r="J38" s="289"/>
      <c r="K38" s="290"/>
      <c r="L38" s="287" t="s">
        <v>48</v>
      </c>
      <c r="M38" s="288"/>
      <c r="N38" s="288"/>
      <c r="O38" s="288"/>
      <c r="P38" s="289"/>
      <c r="Q38" s="289"/>
      <c r="R38" s="289"/>
      <c r="S38" s="289"/>
      <c r="T38" s="290"/>
      <c r="U38" s="287" t="s">
        <v>48</v>
      </c>
      <c r="V38" s="288"/>
      <c r="W38" s="288"/>
      <c r="X38" s="288"/>
      <c r="Y38" s="289"/>
      <c r="Z38" s="289"/>
      <c r="AA38" s="289"/>
      <c r="AB38" s="289"/>
      <c r="AC38" s="290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AL38"/>
  <sheetViews>
    <sheetView workbookViewId="0">
      <selection activeCell="A2" sqref="A2"/>
    </sheetView>
  </sheetViews>
  <sheetFormatPr baseColWidth="10" defaultColWidth="11.42578125" defaultRowHeight="15"/>
  <cols>
    <col min="1" max="1" width="3" style="2" bestFit="1" customWidth="1"/>
    <col min="2" max="2" width="38.28515625" customWidth="1"/>
    <col min="3" max="10" width="3" customWidth="1"/>
    <col min="11" max="11" width="4" style="1" bestFit="1" customWidth="1"/>
    <col min="12" max="19" width="3" customWidth="1"/>
    <col min="20" max="20" width="4" bestFit="1" customWidth="1"/>
    <col min="21" max="28" width="3" customWidth="1"/>
    <col min="29" max="29" width="4" bestFit="1" customWidth="1"/>
    <col min="30" max="31" width="4" customWidth="1"/>
    <col min="32" max="38" width="3.7109375" style="2" customWidth="1"/>
  </cols>
  <sheetData>
    <row r="1" spans="1:38" ht="15.75" thickBot="1">
      <c r="K1" s="112"/>
    </row>
    <row r="2" spans="1:38" ht="15.75" thickBot="1">
      <c r="B2" s="108" t="s">
        <v>1</v>
      </c>
      <c r="C2" s="214" t="str">
        <f>DATOS!D5</f>
        <v>ARQUITECTURA / DISEÑO DE INTERIORES Y AMBIENTACIÓN</v>
      </c>
      <c r="D2" s="263"/>
      <c r="E2" s="263"/>
      <c r="F2" s="263"/>
      <c r="G2" s="263"/>
      <c r="H2" s="263"/>
      <c r="I2" s="263"/>
      <c r="J2" s="263"/>
      <c r="K2" s="263"/>
      <c r="L2" s="263"/>
      <c r="M2" s="263"/>
      <c r="N2" s="263"/>
      <c r="O2" s="263"/>
      <c r="P2" s="263"/>
      <c r="Q2" s="263"/>
      <c r="R2" s="215"/>
      <c r="S2" s="38"/>
      <c r="T2" s="332" t="s">
        <v>25</v>
      </c>
      <c r="U2" s="332"/>
      <c r="V2" s="332"/>
      <c r="W2" s="333" t="e">
        <f>DATOS!#REF!</f>
        <v>#REF!</v>
      </c>
      <c r="X2" s="334"/>
      <c r="Y2" s="334"/>
      <c r="Z2" s="334"/>
      <c r="AA2" s="334"/>
      <c r="AB2" s="334"/>
      <c r="AC2" s="334"/>
      <c r="AD2" s="334"/>
      <c r="AE2" s="334"/>
      <c r="AF2" s="334"/>
      <c r="AG2" s="334"/>
      <c r="AH2" s="334"/>
      <c r="AI2" s="334"/>
      <c r="AJ2" s="334"/>
      <c r="AK2" s="334"/>
      <c r="AL2" s="335"/>
    </row>
    <row r="3" spans="1:38" ht="5.0999999999999996" customHeight="1" thickBot="1">
      <c r="B3" s="111"/>
      <c r="C3" s="21"/>
      <c r="D3" s="21"/>
      <c r="E3" s="21"/>
      <c r="F3" s="21"/>
      <c r="G3" s="21"/>
      <c r="H3" s="21"/>
      <c r="I3" s="21"/>
      <c r="J3" s="21"/>
      <c r="K3" s="21"/>
      <c r="L3" s="21"/>
      <c r="M3" s="21"/>
      <c r="N3" s="21"/>
      <c r="O3" s="21"/>
      <c r="P3" s="21"/>
      <c r="Q3" s="21"/>
      <c r="R3" s="21"/>
      <c r="S3" s="21"/>
      <c r="T3" s="21"/>
      <c r="U3" s="108"/>
      <c r="V3" s="108"/>
      <c r="W3" s="108"/>
      <c r="X3" s="108"/>
      <c r="Y3" s="21"/>
      <c r="Z3" s="21"/>
      <c r="AA3" s="21"/>
      <c r="AB3" s="21"/>
      <c r="AC3" s="21"/>
      <c r="AD3" s="21"/>
      <c r="AE3" s="21"/>
      <c r="AF3" s="21"/>
      <c r="AG3" s="21"/>
      <c r="AH3" s="21"/>
      <c r="AI3" s="21"/>
      <c r="AJ3" s="21"/>
      <c r="AK3" s="21"/>
      <c r="AL3" s="21"/>
    </row>
    <row r="4" spans="1:38" ht="15.75" customHeight="1" thickBot="1">
      <c r="B4" s="108" t="s">
        <v>2</v>
      </c>
      <c r="C4" s="264" t="str">
        <f>DATOS!D7</f>
        <v>VARIOS</v>
      </c>
      <c r="D4" s="265"/>
      <c r="E4" s="265"/>
      <c r="F4" s="265"/>
      <c r="G4" s="265"/>
      <c r="H4" s="266"/>
      <c r="I4" s="22"/>
      <c r="J4" s="332" t="s">
        <v>3</v>
      </c>
      <c r="K4" s="332"/>
      <c r="L4" s="332"/>
      <c r="M4" s="214" t="str">
        <f>DATOS!D9</f>
        <v>VARIOS</v>
      </c>
      <c r="N4" s="263"/>
      <c r="O4" s="215"/>
      <c r="P4" s="22"/>
      <c r="Q4" s="22"/>
      <c r="R4" s="332" t="s">
        <v>5</v>
      </c>
      <c r="S4" s="332"/>
      <c r="T4" s="332"/>
      <c r="U4" s="214" t="str">
        <f>DATOS!D11</f>
        <v>MATUTINO</v>
      </c>
      <c r="V4" s="263"/>
      <c r="W4" s="263"/>
      <c r="X4" s="263"/>
      <c r="Y4" s="215"/>
      <c r="AC4" s="336" t="s">
        <v>26</v>
      </c>
      <c r="AD4" s="337"/>
      <c r="AE4" s="337"/>
      <c r="AF4" s="337"/>
      <c r="AG4" s="337"/>
      <c r="AH4" s="337"/>
      <c r="AI4" s="337" t="str">
        <f>DATOS!H9</f>
        <v>2019-A</v>
      </c>
      <c r="AJ4" s="337"/>
      <c r="AK4" s="337"/>
      <c r="AL4" s="342"/>
    </row>
    <row r="5" spans="1:38" ht="5.0999999999999996" customHeight="1" thickBot="1">
      <c r="B5" s="111"/>
      <c r="C5" s="21"/>
      <c r="D5" s="21"/>
      <c r="E5" s="21"/>
      <c r="F5" s="21"/>
      <c r="G5" s="21"/>
      <c r="H5" s="108"/>
      <c r="I5" s="108"/>
      <c r="J5" s="108"/>
      <c r="K5" s="21"/>
      <c r="L5" s="21"/>
      <c r="M5" s="21"/>
      <c r="AC5" s="338"/>
      <c r="AD5" s="339"/>
      <c r="AE5" s="339"/>
      <c r="AF5" s="339"/>
      <c r="AG5" s="339"/>
      <c r="AH5" s="339"/>
      <c r="AI5" s="339"/>
      <c r="AJ5" s="339"/>
      <c r="AK5" s="339"/>
      <c r="AL5" s="343"/>
    </row>
    <row r="6" spans="1:38" ht="15.75" customHeight="1" thickBot="1">
      <c r="B6" s="108" t="s">
        <v>27</v>
      </c>
      <c r="C6" s="333" t="e">
        <f>DATOS!#REF!</f>
        <v>#REF!</v>
      </c>
      <c r="D6" s="334"/>
      <c r="E6" s="334"/>
      <c r="F6" s="334"/>
      <c r="G6" s="334"/>
      <c r="H6" s="334"/>
      <c r="I6" s="334"/>
      <c r="J6" s="334"/>
      <c r="K6" s="334"/>
      <c r="L6" s="334"/>
      <c r="M6" s="334"/>
      <c r="N6" s="334"/>
      <c r="O6" s="334"/>
      <c r="P6" s="334"/>
      <c r="Q6" s="334"/>
      <c r="R6" s="334"/>
      <c r="S6" s="334"/>
      <c r="T6" s="335"/>
      <c r="AC6" s="340"/>
      <c r="AD6" s="341"/>
      <c r="AE6" s="341"/>
      <c r="AF6" s="341"/>
      <c r="AG6" s="341"/>
      <c r="AH6" s="341"/>
      <c r="AI6" s="341"/>
      <c r="AJ6" s="341"/>
      <c r="AK6" s="341"/>
      <c r="AL6" s="344"/>
    </row>
    <row r="7" spans="1:38" ht="5.0999999999999996" customHeight="1" thickBot="1">
      <c r="K7" s="112"/>
    </row>
    <row r="8" spans="1:38" ht="15" customHeight="1" thickBot="1">
      <c r="A8" s="311" t="str">
        <f>DATOS!D3</f>
        <v>GUADALAJARA</v>
      </c>
      <c r="B8" s="312"/>
      <c r="C8" s="315" t="s">
        <v>28</v>
      </c>
      <c r="D8" s="316"/>
      <c r="E8" s="316"/>
      <c r="F8" s="316"/>
      <c r="G8" s="316"/>
      <c r="H8" s="316"/>
      <c r="I8" s="316"/>
      <c r="J8" s="317"/>
      <c r="K8" s="318"/>
      <c r="L8" s="319" t="s">
        <v>29</v>
      </c>
      <c r="M8" s="316"/>
      <c r="N8" s="316"/>
      <c r="O8" s="316"/>
      <c r="P8" s="316"/>
      <c r="Q8" s="316"/>
      <c r="R8" s="316"/>
      <c r="S8" s="317"/>
      <c r="T8" s="320"/>
      <c r="U8" s="315" t="s">
        <v>30</v>
      </c>
      <c r="V8" s="316"/>
      <c r="W8" s="316"/>
      <c r="X8" s="316"/>
      <c r="Y8" s="316"/>
      <c r="Z8" s="316"/>
      <c r="AA8" s="316"/>
      <c r="AB8" s="317"/>
      <c r="AC8" s="320"/>
      <c r="AD8" s="324" t="s">
        <v>31</v>
      </c>
      <c r="AE8" s="325"/>
      <c r="AF8" s="325"/>
      <c r="AG8" s="325"/>
      <c r="AH8" s="325"/>
      <c r="AI8" s="325"/>
      <c r="AJ8" s="325"/>
      <c r="AK8" s="325"/>
      <c r="AL8" s="326"/>
    </row>
    <row r="9" spans="1:38" ht="15.75" customHeight="1" thickBot="1">
      <c r="A9" s="313"/>
      <c r="B9" s="314"/>
      <c r="C9" s="9" t="s">
        <v>32</v>
      </c>
      <c r="D9" s="10"/>
      <c r="E9" s="10"/>
      <c r="F9" s="10"/>
      <c r="G9" s="10"/>
      <c r="H9" s="10"/>
      <c r="I9" s="10"/>
      <c r="J9" s="327"/>
      <c r="K9" s="328"/>
      <c r="L9" s="10" t="s">
        <v>32</v>
      </c>
      <c r="M9" s="10"/>
      <c r="N9" s="10"/>
      <c r="O9" s="10"/>
      <c r="P9" s="10"/>
      <c r="Q9" s="10"/>
      <c r="R9" s="10"/>
      <c r="S9" s="327"/>
      <c r="T9" s="328"/>
      <c r="U9" s="9" t="s">
        <v>32</v>
      </c>
      <c r="V9" s="10"/>
      <c r="W9" s="10"/>
      <c r="X9" s="10"/>
      <c r="Y9" s="10"/>
      <c r="Z9" s="10"/>
      <c r="AA9" s="10"/>
      <c r="AB9" s="327"/>
      <c r="AC9" s="328"/>
      <c r="AD9" s="329" t="s">
        <v>33</v>
      </c>
      <c r="AE9" s="330"/>
      <c r="AF9" s="321">
        <f>(J9+S9+AB9)*0.2</f>
        <v>0</v>
      </c>
      <c r="AG9" s="322"/>
      <c r="AH9" s="323"/>
      <c r="AI9" s="329" t="s">
        <v>34</v>
      </c>
      <c r="AJ9" s="331"/>
      <c r="AK9" s="321">
        <f>(J9+S9+AB9)*0.35</f>
        <v>0</v>
      </c>
      <c r="AL9" s="323"/>
    </row>
    <row r="10" spans="1:38" ht="129" customHeight="1">
      <c r="A10" s="301"/>
      <c r="B10" s="302"/>
      <c r="C10" s="19"/>
      <c r="D10" s="20"/>
      <c r="E10" s="20"/>
      <c r="F10" s="20"/>
      <c r="G10" s="20"/>
      <c r="H10" s="20"/>
      <c r="I10" s="305" t="s">
        <v>35</v>
      </c>
      <c r="J10" s="279" t="s">
        <v>36</v>
      </c>
      <c r="K10" s="306" t="s">
        <v>37</v>
      </c>
      <c r="L10" s="20"/>
      <c r="M10" s="20"/>
      <c r="N10" s="20"/>
      <c r="O10" s="20"/>
      <c r="P10" s="20"/>
      <c r="Q10" s="20"/>
      <c r="R10" s="305" t="s">
        <v>35</v>
      </c>
      <c r="S10" s="279" t="s">
        <v>36</v>
      </c>
      <c r="T10" s="282" t="s">
        <v>37</v>
      </c>
      <c r="U10" s="19"/>
      <c r="V10" s="20"/>
      <c r="W10" s="20"/>
      <c r="X10" s="20"/>
      <c r="Y10" s="20"/>
      <c r="Z10" s="20"/>
      <c r="AA10" s="279" t="s">
        <v>35</v>
      </c>
      <c r="AB10" s="279" t="s">
        <v>36</v>
      </c>
      <c r="AC10" s="282" t="s">
        <v>37</v>
      </c>
      <c r="AD10" s="291" t="s">
        <v>38</v>
      </c>
      <c r="AE10" s="294" t="s">
        <v>39</v>
      </c>
      <c r="AF10" s="297" t="s">
        <v>40</v>
      </c>
      <c r="AG10" s="310" t="s">
        <v>41</v>
      </c>
      <c r="AH10" s="298" t="s">
        <v>42</v>
      </c>
      <c r="AI10" s="299" t="s">
        <v>43</v>
      </c>
      <c r="AJ10" s="300" t="s">
        <v>44</v>
      </c>
      <c r="AK10" s="277" t="s">
        <v>31</v>
      </c>
      <c r="AL10" s="285" t="s">
        <v>45</v>
      </c>
    </row>
    <row r="11" spans="1:38" ht="12" customHeight="1" thickBot="1">
      <c r="A11" s="303"/>
      <c r="B11" s="304"/>
      <c r="C11" s="4" t="s">
        <v>46</v>
      </c>
      <c r="D11" s="3" t="s">
        <v>46</v>
      </c>
      <c r="E11" s="3" t="s">
        <v>46</v>
      </c>
      <c r="F11" s="3" t="s">
        <v>46</v>
      </c>
      <c r="G11" s="3" t="s">
        <v>46</v>
      </c>
      <c r="H11" s="3" t="s">
        <v>46</v>
      </c>
      <c r="I11" s="305"/>
      <c r="J11" s="280"/>
      <c r="K11" s="307"/>
      <c r="L11" s="113" t="s">
        <v>46</v>
      </c>
      <c r="M11" s="3" t="s">
        <v>46</v>
      </c>
      <c r="N11" s="3" t="s">
        <v>46</v>
      </c>
      <c r="O11" s="3" t="s">
        <v>46</v>
      </c>
      <c r="P11" s="3" t="s">
        <v>46</v>
      </c>
      <c r="Q11" s="3" t="s">
        <v>46</v>
      </c>
      <c r="R11" s="309"/>
      <c r="S11" s="280"/>
      <c r="T11" s="283"/>
      <c r="U11" s="4" t="s">
        <v>46</v>
      </c>
      <c r="V11" s="3" t="s">
        <v>46</v>
      </c>
      <c r="W11" s="3" t="s">
        <v>46</v>
      </c>
      <c r="X11" s="3" t="s">
        <v>46</v>
      </c>
      <c r="Y11" s="3" t="s">
        <v>46</v>
      </c>
      <c r="Z11" s="3" t="s">
        <v>46</v>
      </c>
      <c r="AA11" s="280"/>
      <c r="AB11" s="280"/>
      <c r="AC11" s="283"/>
      <c r="AD11" s="292"/>
      <c r="AE11" s="295"/>
      <c r="AF11" s="297"/>
      <c r="AG11" s="310"/>
      <c r="AH11" s="298"/>
      <c r="AI11" s="299"/>
      <c r="AJ11" s="300"/>
      <c r="AK11" s="278"/>
      <c r="AL11" s="286"/>
    </row>
    <row r="12" spans="1:38" ht="15" customHeight="1" thickBot="1">
      <c r="A12" s="31" t="s">
        <v>8</v>
      </c>
      <c r="B12" s="32" t="s">
        <v>47</v>
      </c>
      <c r="C12" s="5"/>
      <c r="D12" s="7"/>
      <c r="E12" s="7"/>
      <c r="F12" s="7"/>
      <c r="G12" s="7"/>
      <c r="H12" s="7"/>
      <c r="I12" s="281"/>
      <c r="J12" s="281"/>
      <c r="K12" s="308"/>
      <c r="L12" s="6"/>
      <c r="M12" s="7"/>
      <c r="N12" s="7"/>
      <c r="O12" s="7"/>
      <c r="P12" s="7"/>
      <c r="Q12" s="7"/>
      <c r="R12" s="281"/>
      <c r="S12" s="281"/>
      <c r="T12" s="284"/>
      <c r="U12" s="5"/>
      <c r="V12" s="7"/>
      <c r="W12" s="7"/>
      <c r="X12" s="7"/>
      <c r="Y12" s="7"/>
      <c r="Z12" s="7"/>
      <c r="AA12" s="281"/>
      <c r="AB12" s="281"/>
      <c r="AC12" s="284"/>
      <c r="AD12" s="293"/>
      <c r="AE12" s="296"/>
      <c r="AF12" s="297"/>
      <c r="AG12" s="310"/>
      <c r="AH12" s="298"/>
      <c r="AI12" s="299"/>
      <c r="AJ12" s="300"/>
      <c r="AK12" s="278"/>
      <c r="AL12" s="286"/>
    </row>
    <row r="13" spans="1:38" ht="15" customHeight="1">
      <c r="A13" s="39">
        <v>1</v>
      </c>
      <c r="B13" s="43" t="str">
        <f>DATOS!C18</f>
        <v>BOLAÑOS SANTOS MARIA GUADALUPE</v>
      </c>
      <c r="C13" s="13"/>
      <c r="D13" s="114"/>
      <c r="E13" s="114"/>
      <c r="F13" s="114"/>
      <c r="G13" s="114"/>
      <c r="H13" s="114"/>
      <c r="I13" s="114"/>
      <c r="J13" s="115"/>
      <c r="K13" s="34">
        <v>0</v>
      </c>
      <c r="L13" s="11"/>
      <c r="M13" s="12"/>
      <c r="N13" s="12"/>
      <c r="O13" s="12"/>
      <c r="P13" s="12"/>
      <c r="Q13" s="12"/>
      <c r="R13" s="12"/>
      <c r="S13" s="33"/>
      <c r="T13" s="34">
        <v>0</v>
      </c>
      <c r="U13" s="11"/>
      <c r="V13" s="12"/>
      <c r="W13" s="12"/>
      <c r="X13" s="12"/>
      <c r="Y13" s="12"/>
      <c r="Z13" s="12"/>
      <c r="AA13" s="12"/>
      <c r="AB13" s="33"/>
      <c r="AC13" s="34">
        <v>0</v>
      </c>
      <c r="AD13" s="28">
        <f>I13+R13+AA13</f>
        <v>0</v>
      </c>
      <c r="AE13" s="25">
        <f>J13+S13+AB13</f>
        <v>0</v>
      </c>
      <c r="AF13" s="17">
        <f>(K13+T13+AC13)/3</f>
        <v>0</v>
      </c>
      <c r="AG13" s="17"/>
      <c r="AH13" s="17">
        <f>(AF13+AG13)*0.4</f>
        <v>0</v>
      </c>
      <c r="AI13" s="17"/>
      <c r="AJ13" s="17">
        <f>(AI13*0.8)</f>
        <v>0</v>
      </c>
      <c r="AK13" s="17">
        <f>AF13+AG13</f>
        <v>0</v>
      </c>
      <c r="AL13" s="92">
        <f>AH13+AJ13</f>
        <v>0</v>
      </c>
    </row>
    <row r="14" spans="1:38">
      <c r="A14" s="40">
        <v>2</v>
      </c>
      <c r="B14" s="44" t="str">
        <f>DATOS!C19</f>
        <v>CASTELLANOS MACIAS ILSE DANIELA2A</v>
      </c>
      <c r="C14" s="13"/>
      <c r="D14" s="3"/>
      <c r="E14" s="3"/>
      <c r="F14" s="3"/>
      <c r="G14" s="3"/>
      <c r="H14" s="3"/>
      <c r="I14" s="3"/>
      <c r="J14" s="8"/>
      <c r="K14" s="34">
        <f t="shared" ref="K14:K37" si="0">C14+D14+E14+F14+G14+H14</f>
        <v>0</v>
      </c>
      <c r="L14" s="4"/>
      <c r="M14" s="3"/>
      <c r="N14" s="3"/>
      <c r="O14" s="3"/>
      <c r="P14" s="3"/>
      <c r="Q14" s="3"/>
      <c r="R14" s="3"/>
      <c r="S14" s="8"/>
      <c r="T14" s="34">
        <f t="shared" ref="T14:T36" si="1">L14+M14+N14+O14+P14+Q14</f>
        <v>0</v>
      </c>
      <c r="U14" s="4"/>
      <c r="V14" s="3"/>
      <c r="W14" s="3"/>
      <c r="X14" s="3"/>
      <c r="Y14" s="3"/>
      <c r="Z14" s="3"/>
      <c r="AA14" s="3"/>
      <c r="AB14" s="8"/>
      <c r="AC14" s="34">
        <f t="shared" ref="AC14:AC37" si="2">U14+V14+W14+X14+Y14+Z14</f>
        <v>0</v>
      </c>
      <c r="AD14" s="29">
        <f t="shared" ref="AD14:AE37" si="3">I14+R14+AA14</f>
        <v>0</v>
      </c>
      <c r="AE14" s="26">
        <f t="shared" si="3"/>
        <v>0</v>
      </c>
      <c r="AF14" s="15">
        <f t="shared" ref="AF14:AF37" si="4">(K14+T14+AC14)/3</f>
        <v>0</v>
      </c>
      <c r="AG14" s="15"/>
      <c r="AH14" s="15">
        <f t="shared" ref="AH14:AH37" si="5">(AF14+AG14)*0.4</f>
        <v>0</v>
      </c>
      <c r="AI14" s="15"/>
      <c r="AJ14" s="15">
        <f t="shared" ref="AJ14:AJ37" si="6">(AI14*0.8)</f>
        <v>0</v>
      </c>
      <c r="AK14" s="15">
        <f t="shared" ref="AK14:AK37" si="7">AF14+AG14</f>
        <v>0</v>
      </c>
      <c r="AL14" s="90">
        <f t="shared" ref="AL14:AL37" si="8">AH14+AJ14</f>
        <v>0</v>
      </c>
    </row>
    <row r="15" spans="1:38">
      <c r="A15" s="40">
        <v>3</v>
      </c>
      <c r="B15" s="44" t="str">
        <f>DATOS!C20</f>
        <v>DE LA VEGA PLACENCIA ANDREA</v>
      </c>
      <c r="C15" s="13"/>
      <c r="D15" s="3"/>
      <c r="E15" s="3"/>
      <c r="F15" s="3"/>
      <c r="G15" s="3"/>
      <c r="H15" s="3"/>
      <c r="I15" s="3"/>
      <c r="J15" s="8"/>
      <c r="K15" s="34">
        <f t="shared" si="0"/>
        <v>0</v>
      </c>
      <c r="L15" s="4"/>
      <c r="M15" s="3"/>
      <c r="N15" s="3"/>
      <c r="O15" s="3"/>
      <c r="P15" s="3"/>
      <c r="Q15" s="3"/>
      <c r="R15" s="3"/>
      <c r="S15" s="8"/>
      <c r="T15" s="34">
        <f t="shared" si="1"/>
        <v>0</v>
      </c>
      <c r="U15" s="4"/>
      <c r="V15" s="3"/>
      <c r="W15" s="3"/>
      <c r="X15" s="3"/>
      <c r="Y15" s="3"/>
      <c r="Z15" s="3"/>
      <c r="AA15" s="3"/>
      <c r="AB15" s="8"/>
      <c r="AC15" s="34">
        <f t="shared" si="2"/>
        <v>0</v>
      </c>
      <c r="AD15" s="29">
        <f t="shared" si="3"/>
        <v>0</v>
      </c>
      <c r="AE15" s="26">
        <f t="shared" si="3"/>
        <v>0</v>
      </c>
      <c r="AF15" s="15">
        <f t="shared" si="4"/>
        <v>0</v>
      </c>
      <c r="AG15" s="15"/>
      <c r="AH15" s="15">
        <f t="shared" si="5"/>
        <v>0</v>
      </c>
      <c r="AI15" s="15"/>
      <c r="AJ15" s="15">
        <f t="shared" si="6"/>
        <v>0</v>
      </c>
      <c r="AK15" s="15">
        <f t="shared" si="7"/>
        <v>0</v>
      </c>
      <c r="AL15" s="90">
        <f t="shared" si="8"/>
        <v>0</v>
      </c>
    </row>
    <row r="16" spans="1:38">
      <c r="A16" s="40">
        <v>4</v>
      </c>
      <c r="B16" s="44" t="str">
        <f>DATOS!C22</f>
        <v>HERNANDEZ MAGAÑA HUMBERTO2A</v>
      </c>
      <c r="C16" s="13"/>
      <c r="D16" s="3"/>
      <c r="E16" s="3"/>
      <c r="F16" s="3"/>
      <c r="G16" s="3"/>
      <c r="H16" s="3"/>
      <c r="I16" s="3"/>
      <c r="J16" s="8"/>
      <c r="K16" s="34">
        <f t="shared" si="0"/>
        <v>0</v>
      </c>
      <c r="L16" s="4"/>
      <c r="M16" s="3"/>
      <c r="N16" s="3"/>
      <c r="O16" s="3"/>
      <c r="P16" s="3"/>
      <c r="Q16" s="3"/>
      <c r="R16" s="3"/>
      <c r="S16" s="8"/>
      <c r="T16" s="34">
        <f t="shared" si="1"/>
        <v>0</v>
      </c>
      <c r="U16" s="4"/>
      <c r="V16" s="3"/>
      <c r="W16" s="3"/>
      <c r="X16" s="3"/>
      <c r="Y16" s="3"/>
      <c r="Z16" s="3"/>
      <c r="AA16" s="3"/>
      <c r="AB16" s="8"/>
      <c r="AC16" s="34">
        <f t="shared" si="2"/>
        <v>0</v>
      </c>
      <c r="AD16" s="29">
        <f t="shared" si="3"/>
        <v>0</v>
      </c>
      <c r="AE16" s="26">
        <f t="shared" si="3"/>
        <v>0</v>
      </c>
      <c r="AF16" s="15">
        <f t="shared" si="4"/>
        <v>0</v>
      </c>
      <c r="AG16" s="15"/>
      <c r="AH16" s="15">
        <f t="shared" si="5"/>
        <v>0</v>
      </c>
      <c r="AI16" s="15"/>
      <c r="AJ16" s="15">
        <f t="shared" si="6"/>
        <v>0</v>
      </c>
      <c r="AK16" s="15">
        <f t="shared" si="7"/>
        <v>0</v>
      </c>
      <c r="AL16" s="90">
        <f t="shared" si="8"/>
        <v>0</v>
      </c>
    </row>
    <row r="17" spans="1:38">
      <c r="A17" s="40">
        <v>5</v>
      </c>
      <c r="B17" s="44" t="e">
        <f>DATOS!#REF!</f>
        <v>#REF!</v>
      </c>
      <c r="C17" s="13"/>
      <c r="D17" s="3"/>
      <c r="E17" s="3"/>
      <c r="F17" s="3"/>
      <c r="G17" s="3"/>
      <c r="H17" s="3"/>
      <c r="I17" s="3"/>
      <c r="J17" s="8"/>
      <c r="K17" s="34">
        <f t="shared" si="0"/>
        <v>0</v>
      </c>
      <c r="L17" s="4"/>
      <c r="M17" s="3"/>
      <c r="N17" s="3"/>
      <c r="O17" s="3"/>
      <c r="P17" s="3"/>
      <c r="Q17" s="3"/>
      <c r="R17" s="3"/>
      <c r="S17" s="8"/>
      <c r="T17" s="34">
        <f t="shared" si="1"/>
        <v>0</v>
      </c>
      <c r="U17" s="4"/>
      <c r="V17" s="3"/>
      <c r="W17" s="3"/>
      <c r="X17" s="3"/>
      <c r="Y17" s="3"/>
      <c r="Z17" s="3"/>
      <c r="AA17" s="3"/>
      <c r="AB17" s="8"/>
      <c r="AC17" s="34">
        <f t="shared" si="2"/>
        <v>0</v>
      </c>
      <c r="AD17" s="29">
        <f t="shared" si="3"/>
        <v>0</v>
      </c>
      <c r="AE17" s="26">
        <f t="shared" si="3"/>
        <v>0</v>
      </c>
      <c r="AF17" s="15">
        <f t="shared" si="4"/>
        <v>0</v>
      </c>
      <c r="AG17" s="15"/>
      <c r="AH17" s="15">
        <f t="shared" si="5"/>
        <v>0</v>
      </c>
      <c r="AI17" s="15"/>
      <c r="AJ17" s="15">
        <f t="shared" si="6"/>
        <v>0</v>
      </c>
      <c r="AK17" s="15">
        <f t="shared" si="7"/>
        <v>0</v>
      </c>
      <c r="AL17" s="90">
        <f t="shared" si="8"/>
        <v>0</v>
      </c>
    </row>
    <row r="18" spans="1:38">
      <c r="A18" s="40">
        <v>6</v>
      </c>
      <c r="B18" s="44" t="str">
        <f>DATOS!C23</f>
        <v>HERNANDEZ RIVERA AMERICA ESTEFANIA</v>
      </c>
      <c r="C18" s="13"/>
      <c r="D18" s="3"/>
      <c r="E18" s="3"/>
      <c r="F18" s="3"/>
      <c r="G18" s="3"/>
      <c r="H18" s="3"/>
      <c r="I18" s="3"/>
      <c r="J18" s="8"/>
      <c r="K18" s="34">
        <f t="shared" si="0"/>
        <v>0</v>
      </c>
      <c r="L18" s="4"/>
      <c r="M18" s="3"/>
      <c r="N18" s="3"/>
      <c r="O18" s="3"/>
      <c r="P18" s="3"/>
      <c r="Q18" s="3"/>
      <c r="R18" s="3"/>
      <c r="S18" s="8"/>
      <c r="T18" s="34">
        <f t="shared" si="1"/>
        <v>0</v>
      </c>
      <c r="U18" s="4"/>
      <c r="V18" s="3"/>
      <c r="W18" s="3"/>
      <c r="X18" s="3"/>
      <c r="Y18" s="3"/>
      <c r="Z18" s="3"/>
      <c r="AA18" s="3"/>
      <c r="AB18" s="8"/>
      <c r="AC18" s="34">
        <f t="shared" si="2"/>
        <v>0</v>
      </c>
      <c r="AD18" s="29">
        <f t="shared" si="3"/>
        <v>0</v>
      </c>
      <c r="AE18" s="26">
        <f t="shared" si="3"/>
        <v>0</v>
      </c>
      <c r="AF18" s="15">
        <f t="shared" si="4"/>
        <v>0</v>
      </c>
      <c r="AG18" s="15"/>
      <c r="AH18" s="15">
        <f t="shared" si="5"/>
        <v>0</v>
      </c>
      <c r="AI18" s="15"/>
      <c r="AJ18" s="15">
        <f t="shared" si="6"/>
        <v>0</v>
      </c>
      <c r="AK18" s="15">
        <f t="shared" si="7"/>
        <v>0</v>
      </c>
      <c r="AL18" s="90">
        <f t="shared" si="8"/>
        <v>0</v>
      </c>
    </row>
    <row r="19" spans="1:38">
      <c r="A19" s="40">
        <v>7</v>
      </c>
      <c r="B19" s="44" t="str">
        <f>DATOS!C24</f>
        <v>MADRUEÑO INZUZA RAUL OSVALDO2A</v>
      </c>
      <c r="C19" s="13"/>
      <c r="D19" s="3"/>
      <c r="E19" s="3"/>
      <c r="F19" s="3"/>
      <c r="G19" s="3"/>
      <c r="H19" s="3"/>
      <c r="I19" s="3"/>
      <c r="J19" s="8"/>
      <c r="K19" s="34">
        <f t="shared" si="0"/>
        <v>0</v>
      </c>
      <c r="L19" s="4"/>
      <c r="M19" s="3"/>
      <c r="N19" s="3"/>
      <c r="O19" s="3"/>
      <c r="P19" s="3"/>
      <c r="Q19" s="3"/>
      <c r="R19" s="3"/>
      <c r="S19" s="8"/>
      <c r="T19" s="34">
        <f t="shared" si="1"/>
        <v>0</v>
      </c>
      <c r="U19" s="4"/>
      <c r="V19" s="3"/>
      <c r="W19" s="3"/>
      <c r="X19" s="3"/>
      <c r="Y19" s="3"/>
      <c r="Z19" s="3"/>
      <c r="AA19" s="3"/>
      <c r="AB19" s="8"/>
      <c r="AC19" s="34">
        <f t="shared" si="2"/>
        <v>0</v>
      </c>
      <c r="AD19" s="29">
        <f t="shared" si="3"/>
        <v>0</v>
      </c>
      <c r="AE19" s="26">
        <f t="shared" si="3"/>
        <v>0</v>
      </c>
      <c r="AF19" s="15">
        <f t="shared" si="4"/>
        <v>0</v>
      </c>
      <c r="AG19" s="15"/>
      <c r="AH19" s="15">
        <f t="shared" si="5"/>
        <v>0</v>
      </c>
      <c r="AI19" s="15"/>
      <c r="AJ19" s="15">
        <f t="shared" si="6"/>
        <v>0</v>
      </c>
      <c r="AK19" s="15">
        <f t="shared" si="7"/>
        <v>0</v>
      </c>
      <c r="AL19" s="90">
        <f t="shared" si="8"/>
        <v>0</v>
      </c>
    </row>
    <row r="20" spans="1:38">
      <c r="A20" s="40">
        <v>8</v>
      </c>
      <c r="B20" s="44" t="e">
        <f>DATOS!#REF!</f>
        <v>#REF!</v>
      </c>
      <c r="C20" s="13"/>
      <c r="D20" s="3"/>
      <c r="E20" s="3"/>
      <c r="F20" s="3"/>
      <c r="G20" s="3"/>
      <c r="H20" s="3"/>
      <c r="I20" s="3"/>
      <c r="J20" s="8"/>
      <c r="K20" s="34">
        <f t="shared" si="0"/>
        <v>0</v>
      </c>
      <c r="L20" s="4"/>
      <c r="M20" s="3"/>
      <c r="N20" s="3"/>
      <c r="O20" s="3"/>
      <c r="P20" s="3"/>
      <c r="Q20" s="3"/>
      <c r="R20" s="3"/>
      <c r="S20" s="8"/>
      <c r="T20" s="34">
        <f t="shared" si="1"/>
        <v>0</v>
      </c>
      <c r="U20" s="4"/>
      <c r="V20" s="3"/>
      <c r="W20" s="3"/>
      <c r="X20" s="3"/>
      <c r="Y20" s="3"/>
      <c r="Z20" s="3"/>
      <c r="AA20" s="3"/>
      <c r="AB20" s="8"/>
      <c r="AC20" s="34">
        <f t="shared" si="2"/>
        <v>0</v>
      </c>
      <c r="AD20" s="29">
        <f t="shared" si="3"/>
        <v>0</v>
      </c>
      <c r="AE20" s="26">
        <f t="shared" si="3"/>
        <v>0</v>
      </c>
      <c r="AF20" s="15">
        <f t="shared" si="4"/>
        <v>0</v>
      </c>
      <c r="AG20" s="15"/>
      <c r="AH20" s="15">
        <f t="shared" si="5"/>
        <v>0</v>
      </c>
      <c r="AI20" s="15"/>
      <c r="AJ20" s="15">
        <f t="shared" si="6"/>
        <v>0</v>
      </c>
      <c r="AK20" s="15">
        <f t="shared" si="7"/>
        <v>0</v>
      </c>
      <c r="AL20" s="90">
        <f t="shared" si="8"/>
        <v>0</v>
      </c>
    </row>
    <row r="21" spans="1:38">
      <c r="A21" s="40">
        <v>9</v>
      </c>
      <c r="B21" s="44" t="str">
        <f>DATOS!C25</f>
        <v>MERCADO JIMENEZ LEIDY SARAHY</v>
      </c>
      <c r="C21" s="13"/>
      <c r="D21" s="3"/>
      <c r="E21" s="3"/>
      <c r="F21" s="3"/>
      <c r="G21" s="3"/>
      <c r="H21" s="3"/>
      <c r="I21" s="3"/>
      <c r="J21" s="8"/>
      <c r="K21" s="34">
        <f t="shared" si="0"/>
        <v>0</v>
      </c>
      <c r="L21" s="4"/>
      <c r="M21" s="3"/>
      <c r="N21" s="3"/>
      <c r="O21" s="3"/>
      <c r="P21" s="3"/>
      <c r="Q21" s="3"/>
      <c r="R21" s="3"/>
      <c r="S21" s="8"/>
      <c r="T21" s="34">
        <f t="shared" si="1"/>
        <v>0</v>
      </c>
      <c r="U21" s="4"/>
      <c r="V21" s="3"/>
      <c r="W21" s="3"/>
      <c r="X21" s="3"/>
      <c r="Y21" s="3"/>
      <c r="Z21" s="3"/>
      <c r="AA21" s="3"/>
      <c r="AB21" s="8"/>
      <c r="AC21" s="34">
        <f t="shared" si="2"/>
        <v>0</v>
      </c>
      <c r="AD21" s="29">
        <f t="shared" si="3"/>
        <v>0</v>
      </c>
      <c r="AE21" s="26">
        <f t="shared" si="3"/>
        <v>0</v>
      </c>
      <c r="AF21" s="15">
        <f t="shared" si="4"/>
        <v>0</v>
      </c>
      <c r="AG21" s="15"/>
      <c r="AH21" s="15">
        <f t="shared" si="5"/>
        <v>0</v>
      </c>
      <c r="AI21" s="15"/>
      <c r="AJ21" s="15">
        <f t="shared" si="6"/>
        <v>0</v>
      </c>
      <c r="AK21" s="15">
        <f t="shared" si="7"/>
        <v>0</v>
      </c>
      <c r="AL21" s="90">
        <f t="shared" si="8"/>
        <v>0</v>
      </c>
    </row>
    <row r="22" spans="1:38">
      <c r="A22" s="40">
        <v>10</v>
      </c>
      <c r="B22" s="44" t="str">
        <f>DATOS!C27</f>
        <v>PEREZ LOPEZ JENIFER</v>
      </c>
      <c r="C22" s="13"/>
      <c r="D22" s="3"/>
      <c r="E22" s="3"/>
      <c r="F22" s="3"/>
      <c r="G22" s="3"/>
      <c r="H22" s="3"/>
      <c r="I22" s="3"/>
      <c r="J22" s="8"/>
      <c r="K22" s="34">
        <f t="shared" si="0"/>
        <v>0</v>
      </c>
      <c r="L22" s="4"/>
      <c r="M22" s="3"/>
      <c r="N22" s="3"/>
      <c r="O22" s="3"/>
      <c r="P22" s="3"/>
      <c r="Q22" s="3"/>
      <c r="R22" s="3"/>
      <c r="S22" s="8"/>
      <c r="T22" s="34">
        <f t="shared" si="1"/>
        <v>0</v>
      </c>
      <c r="U22" s="4"/>
      <c r="V22" s="3"/>
      <c r="W22" s="3"/>
      <c r="X22" s="3"/>
      <c r="Y22" s="3"/>
      <c r="Z22" s="3"/>
      <c r="AA22" s="3"/>
      <c r="AB22" s="8"/>
      <c r="AC22" s="34">
        <f t="shared" si="2"/>
        <v>0</v>
      </c>
      <c r="AD22" s="29">
        <f t="shared" si="3"/>
        <v>0</v>
      </c>
      <c r="AE22" s="26">
        <f t="shared" si="3"/>
        <v>0</v>
      </c>
      <c r="AF22" s="15">
        <f t="shared" si="4"/>
        <v>0</v>
      </c>
      <c r="AG22" s="15"/>
      <c r="AH22" s="15">
        <f t="shared" si="5"/>
        <v>0</v>
      </c>
      <c r="AI22" s="15"/>
      <c r="AJ22" s="15">
        <f t="shared" si="6"/>
        <v>0</v>
      </c>
      <c r="AK22" s="15">
        <f t="shared" si="7"/>
        <v>0</v>
      </c>
      <c r="AL22" s="90">
        <f t="shared" si="8"/>
        <v>0</v>
      </c>
    </row>
    <row r="23" spans="1:38">
      <c r="A23" s="40">
        <v>11</v>
      </c>
      <c r="B23" s="44" t="str">
        <f>DATOS!C28</f>
        <v>PEREZ RAMIREZ JULIETA</v>
      </c>
      <c r="C23" s="13"/>
      <c r="D23" s="3"/>
      <c r="E23" s="3"/>
      <c r="F23" s="3"/>
      <c r="G23" s="3"/>
      <c r="H23" s="3"/>
      <c r="I23" s="3"/>
      <c r="J23" s="8"/>
      <c r="K23" s="34">
        <f t="shared" si="0"/>
        <v>0</v>
      </c>
      <c r="L23" s="4"/>
      <c r="M23" s="3"/>
      <c r="N23" s="3"/>
      <c r="O23" s="3"/>
      <c r="P23" s="3"/>
      <c r="Q23" s="3"/>
      <c r="R23" s="3"/>
      <c r="S23" s="8"/>
      <c r="T23" s="34">
        <f t="shared" si="1"/>
        <v>0</v>
      </c>
      <c r="U23" s="4"/>
      <c r="V23" s="3"/>
      <c r="W23" s="3"/>
      <c r="X23" s="3"/>
      <c r="Y23" s="3"/>
      <c r="Z23" s="3"/>
      <c r="AA23" s="3"/>
      <c r="AB23" s="8"/>
      <c r="AC23" s="34">
        <f t="shared" si="2"/>
        <v>0</v>
      </c>
      <c r="AD23" s="29">
        <f t="shared" si="3"/>
        <v>0</v>
      </c>
      <c r="AE23" s="26">
        <f t="shared" si="3"/>
        <v>0</v>
      </c>
      <c r="AF23" s="15">
        <f t="shared" si="4"/>
        <v>0</v>
      </c>
      <c r="AG23" s="15"/>
      <c r="AH23" s="15">
        <f t="shared" si="5"/>
        <v>0</v>
      </c>
      <c r="AI23" s="15"/>
      <c r="AJ23" s="15">
        <f t="shared" si="6"/>
        <v>0</v>
      </c>
      <c r="AK23" s="15">
        <f t="shared" si="7"/>
        <v>0</v>
      </c>
      <c r="AL23" s="90">
        <f t="shared" si="8"/>
        <v>0</v>
      </c>
    </row>
    <row r="24" spans="1:38">
      <c r="A24" s="40">
        <v>12</v>
      </c>
      <c r="B24" s="44" t="str">
        <f>DATOS!C29</f>
        <v>PIZANO DAVALOS LISBHET AMERICA4A</v>
      </c>
      <c r="C24" s="13"/>
      <c r="D24" s="3"/>
      <c r="E24" s="3"/>
      <c r="F24" s="3"/>
      <c r="G24" s="3"/>
      <c r="H24" s="3"/>
      <c r="I24" s="3"/>
      <c r="J24" s="8"/>
      <c r="K24" s="34">
        <f t="shared" si="0"/>
        <v>0</v>
      </c>
      <c r="L24" s="4"/>
      <c r="M24" s="3"/>
      <c r="N24" s="3"/>
      <c r="O24" s="3"/>
      <c r="P24" s="3"/>
      <c r="Q24" s="3"/>
      <c r="R24" s="3"/>
      <c r="S24" s="8"/>
      <c r="T24" s="34">
        <f t="shared" si="1"/>
        <v>0</v>
      </c>
      <c r="U24" s="4"/>
      <c r="V24" s="3"/>
      <c r="W24" s="3"/>
      <c r="X24" s="3"/>
      <c r="Y24" s="3"/>
      <c r="Z24" s="3"/>
      <c r="AA24" s="3"/>
      <c r="AB24" s="8"/>
      <c r="AC24" s="34">
        <f t="shared" si="2"/>
        <v>0</v>
      </c>
      <c r="AD24" s="29">
        <f t="shared" si="3"/>
        <v>0</v>
      </c>
      <c r="AE24" s="26">
        <f t="shared" si="3"/>
        <v>0</v>
      </c>
      <c r="AF24" s="15">
        <f t="shared" si="4"/>
        <v>0</v>
      </c>
      <c r="AG24" s="15"/>
      <c r="AH24" s="15">
        <f t="shared" si="5"/>
        <v>0</v>
      </c>
      <c r="AI24" s="15"/>
      <c r="AJ24" s="15">
        <f t="shared" si="6"/>
        <v>0</v>
      </c>
      <c r="AK24" s="15">
        <f t="shared" si="7"/>
        <v>0</v>
      </c>
      <c r="AL24" s="90">
        <f t="shared" si="8"/>
        <v>0</v>
      </c>
    </row>
    <row r="25" spans="1:38">
      <c r="A25" s="40">
        <v>13</v>
      </c>
      <c r="B25" s="44" t="str">
        <f>DATOS!C30</f>
        <v>RAMIREZ MELGOZA ANA POLET</v>
      </c>
      <c r="C25" s="13"/>
      <c r="D25" s="3"/>
      <c r="E25" s="3"/>
      <c r="F25" s="3"/>
      <c r="G25" s="3"/>
      <c r="H25" s="3"/>
      <c r="I25" s="3"/>
      <c r="J25" s="8"/>
      <c r="K25" s="34">
        <f t="shared" si="0"/>
        <v>0</v>
      </c>
      <c r="L25" s="4"/>
      <c r="M25" s="3"/>
      <c r="N25" s="3"/>
      <c r="O25" s="3"/>
      <c r="P25" s="3"/>
      <c r="Q25" s="3"/>
      <c r="R25" s="3"/>
      <c r="S25" s="8"/>
      <c r="T25" s="34">
        <f t="shared" si="1"/>
        <v>0</v>
      </c>
      <c r="U25" s="4"/>
      <c r="V25" s="3"/>
      <c r="W25" s="3"/>
      <c r="X25" s="3"/>
      <c r="Y25" s="3"/>
      <c r="Z25" s="3"/>
      <c r="AA25" s="3"/>
      <c r="AB25" s="8"/>
      <c r="AC25" s="34">
        <f t="shared" si="2"/>
        <v>0</v>
      </c>
      <c r="AD25" s="29">
        <f t="shared" si="3"/>
        <v>0</v>
      </c>
      <c r="AE25" s="26">
        <f t="shared" si="3"/>
        <v>0</v>
      </c>
      <c r="AF25" s="15">
        <f t="shared" si="4"/>
        <v>0</v>
      </c>
      <c r="AG25" s="15"/>
      <c r="AH25" s="15">
        <f t="shared" si="5"/>
        <v>0</v>
      </c>
      <c r="AI25" s="15"/>
      <c r="AJ25" s="15">
        <f t="shared" si="6"/>
        <v>0</v>
      </c>
      <c r="AK25" s="15">
        <f t="shared" si="7"/>
        <v>0</v>
      </c>
      <c r="AL25" s="90">
        <f t="shared" si="8"/>
        <v>0</v>
      </c>
    </row>
    <row r="26" spans="1:38">
      <c r="A26" s="40">
        <v>14</v>
      </c>
      <c r="B26" s="44" t="str">
        <f>DATOS!C31</f>
        <v>RENTERIA SANDOVAL MARIA FERNANDA</v>
      </c>
      <c r="C26" s="13"/>
      <c r="D26" s="3"/>
      <c r="E26" s="3"/>
      <c r="F26" s="3"/>
      <c r="G26" s="3"/>
      <c r="H26" s="3"/>
      <c r="I26" s="3"/>
      <c r="J26" s="8"/>
      <c r="K26" s="34">
        <f t="shared" si="0"/>
        <v>0</v>
      </c>
      <c r="L26" s="4"/>
      <c r="M26" s="3"/>
      <c r="N26" s="3"/>
      <c r="O26" s="3"/>
      <c r="P26" s="3"/>
      <c r="Q26" s="3"/>
      <c r="R26" s="3"/>
      <c r="S26" s="8"/>
      <c r="T26" s="34">
        <f t="shared" si="1"/>
        <v>0</v>
      </c>
      <c r="U26" s="4"/>
      <c r="V26" s="3"/>
      <c r="W26" s="3"/>
      <c r="X26" s="3"/>
      <c r="Y26" s="3"/>
      <c r="Z26" s="3"/>
      <c r="AA26" s="3"/>
      <c r="AB26" s="8"/>
      <c r="AC26" s="34">
        <f t="shared" si="2"/>
        <v>0</v>
      </c>
      <c r="AD26" s="29">
        <f t="shared" si="3"/>
        <v>0</v>
      </c>
      <c r="AE26" s="26">
        <f t="shared" si="3"/>
        <v>0</v>
      </c>
      <c r="AF26" s="15">
        <f t="shared" si="4"/>
        <v>0</v>
      </c>
      <c r="AG26" s="15"/>
      <c r="AH26" s="15">
        <f t="shared" si="5"/>
        <v>0</v>
      </c>
      <c r="AI26" s="15"/>
      <c r="AJ26" s="15">
        <f t="shared" si="6"/>
        <v>0</v>
      </c>
      <c r="AK26" s="15">
        <f t="shared" si="7"/>
        <v>0</v>
      </c>
      <c r="AL26" s="90">
        <f t="shared" si="8"/>
        <v>0</v>
      </c>
    </row>
    <row r="27" spans="1:38">
      <c r="A27" s="40">
        <v>15</v>
      </c>
      <c r="B27" s="44" t="str">
        <f>DATOS!C32</f>
        <v>REYES PEREZ PAULINA SARA</v>
      </c>
      <c r="C27" s="13"/>
      <c r="D27" s="3"/>
      <c r="E27" s="3"/>
      <c r="F27" s="3"/>
      <c r="G27" s="3"/>
      <c r="H27" s="3"/>
      <c r="I27" s="3"/>
      <c r="J27" s="8"/>
      <c r="K27" s="34">
        <f t="shared" si="0"/>
        <v>0</v>
      </c>
      <c r="L27" s="4"/>
      <c r="M27" s="3"/>
      <c r="N27" s="3"/>
      <c r="O27" s="3"/>
      <c r="P27" s="3"/>
      <c r="Q27" s="3"/>
      <c r="R27" s="3"/>
      <c r="S27" s="8"/>
      <c r="T27" s="34">
        <f t="shared" si="1"/>
        <v>0</v>
      </c>
      <c r="U27" s="4"/>
      <c r="V27" s="3"/>
      <c r="W27" s="3"/>
      <c r="X27" s="3"/>
      <c r="Y27" s="3"/>
      <c r="Z27" s="3"/>
      <c r="AA27" s="3"/>
      <c r="AB27" s="8"/>
      <c r="AC27" s="34">
        <f t="shared" si="2"/>
        <v>0</v>
      </c>
      <c r="AD27" s="29">
        <f t="shared" si="3"/>
        <v>0</v>
      </c>
      <c r="AE27" s="26">
        <f t="shared" si="3"/>
        <v>0</v>
      </c>
      <c r="AF27" s="15">
        <f t="shared" si="4"/>
        <v>0</v>
      </c>
      <c r="AG27" s="15"/>
      <c r="AH27" s="15">
        <f t="shared" si="5"/>
        <v>0</v>
      </c>
      <c r="AI27" s="15"/>
      <c r="AJ27" s="15">
        <f t="shared" si="6"/>
        <v>0</v>
      </c>
      <c r="AK27" s="15">
        <f t="shared" si="7"/>
        <v>0</v>
      </c>
      <c r="AL27" s="90">
        <f t="shared" si="8"/>
        <v>0</v>
      </c>
    </row>
    <row r="28" spans="1:38">
      <c r="A28" s="40">
        <v>16</v>
      </c>
      <c r="B28" s="44" t="str">
        <f>DATOS!C33</f>
        <v>RIOS GONZALEZ BRYAN GIOVANNI3A</v>
      </c>
      <c r="C28" s="13"/>
      <c r="D28" s="3"/>
      <c r="E28" s="3"/>
      <c r="F28" s="3"/>
      <c r="G28" s="3"/>
      <c r="H28" s="3"/>
      <c r="I28" s="3"/>
      <c r="J28" s="8"/>
      <c r="K28" s="34">
        <f t="shared" si="0"/>
        <v>0</v>
      </c>
      <c r="L28" s="4"/>
      <c r="M28" s="3"/>
      <c r="N28" s="3"/>
      <c r="O28" s="3"/>
      <c r="P28" s="3"/>
      <c r="Q28" s="3"/>
      <c r="R28" s="3"/>
      <c r="S28" s="8"/>
      <c r="T28" s="34">
        <f t="shared" si="1"/>
        <v>0</v>
      </c>
      <c r="U28" s="4"/>
      <c r="V28" s="3"/>
      <c r="W28" s="3"/>
      <c r="X28" s="3"/>
      <c r="Y28" s="3"/>
      <c r="Z28" s="3"/>
      <c r="AA28" s="3"/>
      <c r="AB28" s="8"/>
      <c r="AC28" s="34">
        <f t="shared" si="2"/>
        <v>0</v>
      </c>
      <c r="AD28" s="29">
        <f t="shared" si="3"/>
        <v>0</v>
      </c>
      <c r="AE28" s="26">
        <f t="shared" si="3"/>
        <v>0</v>
      </c>
      <c r="AF28" s="15">
        <f t="shared" si="4"/>
        <v>0</v>
      </c>
      <c r="AG28" s="15"/>
      <c r="AH28" s="15">
        <f t="shared" si="5"/>
        <v>0</v>
      </c>
      <c r="AI28" s="15"/>
      <c r="AJ28" s="15">
        <f t="shared" si="6"/>
        <v>0</v>
      </c>
      <c r="AK28" s="15">
        <f t="shared" si="7"/>
        <v>0</v>
      </c>
      <c r="AL28" s="90">
        <f t="shared" si="8"/>
        <v>0</v>
      </c>
    </row>
    <row r="29" spans="1:38">
      <c r="A29" s="40">
        <v>17</v>
      </c>
      <c r="B29" s="44" t="str">
        <f>DATOS!C34</f>
        <v>TIPA MARTINEZ GABRIELA GUADALUPE</v>
      </c>
      <c r="C29" s="13"/>
      <c r="D29" s="3"/>
      <c r="E29" s="3"/>
      <c r="F29" s="3"/>
      <c r="G29" s="3"/>
      <c r="H29" s="3"/>
      <c r="I29" s="3"/>
      <c r="J29" s="8"/>
      <c r="K29" s="34">
        <f t="shared" si="0"/>
        <v>0</v>
      </c>
      <c r="L29" s="4"/>
      <c r="M29" s="3"/>
      <c r="N29" s="3"/>
      <c r="O29" s="3"/>
      <c r="P29" s="3"/>
      <c r="Q29" s="3"/>
      <c r="R29" s="3"/>
      <c r="S29" s="8"/>
      <c r="T29" s="34">
        <f t="shared" si="1"/>
        <v>0</v>
      </c>
      <c r="U29" s="4"/>
      <c r="V29" s="3"/>
      <c r="W29" s="3"/>
      <c r="X29" s="3"/>
      <c r="Y29" s="3"/>
      <c r="Z29" s="3"/>
      <c r="AA29" s="3"/>
      <c r="AB29" s="8"/>
      <c r="AC29" s="34">
        <f t="shared" si="2"/>
        <v>0</v>
      </c>
      <c r="AD29" s="29">
        <f t="shared" si="3"/>
        <v>0</v>
      </c>
      <c r="AE29" s="26">
        <f t="shared" si="3"/>
        <v>0</v>
      </c>
      <c r="AF29" s="15">
        <f t="shared" si="4"/>
        <v>0</v>
      </c>
      <c r="AG29" s="15"/>
      <c r="AH29" s="15">
        <f t="shared" si="5"/>
        <v>0</v>
      </c>
      <c r="AI29" s="15"/>
      <c r="AJ29" s="15">
        <f t="shared" si="6"/>
        <v>0</v>
      </c>
      <c r="AK29" s="15">
        <f t="shared" si="7"/>
        <v>0</v>
      </c>
      <c r="AL29" s="90">
        <f t="shared" si="8"/>
        <v>0</v>
      </c>
    </row>
    <row r="30" spans="1:38">
      <c r="A30" s="40">
        <v>18</v>
      </c>
      <c r="B30" s="44">
        <f>DATOS!C35</f>
        <v>0</v>
      </c>
      <c r="C30" s="13"/>
      <c r="D30" s="3"/>
      <c r="E30" s="3"/>
      <c r="F30" s="3"/>
      <c r="G30" s="3"/>
      <c r="H30" s="3"/>
      <c r="I30" s="3"/>
      <c r="J30" s="8"/>
      <c r="K30" s="34">
        <f t="shared" si="0"/>
        <v>0</v>
      </c>
      <c r="L30" s="4"/>
      <c r="M30" s="3"/>
      <c r="N30" s="3"/>
      <c r="O30" s="3"/>
      <c r="P30" s="3"/>
      <c r="Q30" s="3"/>
      <c r="R30" s="3"/>
      <c r="S30" s="8"/>
      <c r="T30" s="34">
        <f t="shared" si="1"/>
        <v>0</v>
      </c>
      <c r="U30" s="4"/>
      <c r="V30" s="3"/>
      <c r="W30" s="3"/>
      <c r="X30" s="3"/>
      <c r="Y30" s="3"/>
      <c r="Z30" s="3"/>
      <c r="AA30" s="3"/>
      <c r="AB30" s="8"/>
      <c r="AC30" s="34">
        <f t="shared" si="2"/>
        <v>0</v>
      </c>
      <c r="AD30" s="29">
        <f t="shared" si="3"/>
        <v>0</v>
      </c>
      <c r="AE30" s="26">
        <f t="shared" si="3"/>
        <v>0</v>
      </c>
      <c r="AF30" s="15">
        <f t="shared" si="4"/>
        <v>0</v>
      </c>
      <c r="AG30" s="15"/>
      <c r="AH30" s="15">
        <f t="shared" si="5"/>
        <v>0</v>
      </c>
      <c r="AI30" s="15"/>
      <c r="AJ30" s="15">
        <f t="shared" si="6"/>
        <v>0</v>
      </c>
      <c r="AK30" s="15">
        <f t="shared" si="7"/>
        <v>0</v>
      </c>
      <c r="AL30" s="90">
        <f t="shared" si="8"/>
        <v>0</v>
      </c>
    </row>
    <row r="31" spans="1:38">
      <c r="A31" s="40">
        <v>19</v>
      </c>
      <c r="B31" s="44">
        <f>DATOS!C36</f>
        <v>0</v>
      </c>
      <c r="C31" s="13"/>
      <c r="D31" s="3"/>
      <c r="E31" s="3"/>
      <c r="F31" s="3"/>
      <c r="G31" s="3"/>
      <c r="H31" s="3"/>
      <c r="I31" s="3"/>
      <c r="J31" s="8"/>
      <c r="K31" s="34">
        <f t="shared" si="0"/>
        <v>0</v>
      </c>
      <c r="L31" s="4"/>
      <c r="M31" s="3"/>
      <c r="N31" s="3"/>
      <c r="O31" s="3"/>
      <c r="P31" s="3"/>
      <c r="Q31" s="3"/>
      <c r="R31" s="3"/>
      <c r="S31" s="8"/>
      <c r="T31" s="34">
        <f t="shared" si="1"/>
        <v>0</v>
      </c>
      <c r="U31" s="4"/>
      <c r="V31" s="3"/>
      <c r="W31" s="3"/>
      <c r="X31" s="3"/>
      <c r="Y31" s="3"/>
      <c r="Z31" s="3"/>
      <c r="AA31" s="3"/>
      <c r="AB31" s="8"/>
      <c r="AC31" s="34">
        <f t="shared" si="2"/>
        <v>0</v>
      </c>
      <c r="AD31" s="29">
        <f t="shared" si="3"/>
        <v>0</v>
      </c>
      <c r="AE31" s="26">
        <f t="shared" si="3"/>
        <v>0</v>
      </c>
      <c r="AF31" s="15">
        <f t="shared" si="4"/>
        <v>0</v>
      </c>
      <c r="AG31" s="15"/>
      <c r="AH31" s="15">
        <f t="shared" si="5"/>
        <v>0</v>
      </c>
      <c r="AI31" s="15"/>
      <c r="AJ31" s="15">
        <f t="shared" si="6"/>
        <v>0</v>
      </c>
      <c r="AK31" s="15">
        <f t="shared" si="7"/>
        <v>0</v>
      </c>
      <c r="AL31" s="90">
        <f t="shared" si="8"/>
        <v>0</v>
      </c>
    </row>
    <row r="32" spans="1:38">
      <c r="A32" s="40">
        <v>20</v>
      </c>
      <c r="B32" s="44">
        <f>DATOS!C37</f>
        <v>0</v>
      </c>
      <c r="C32" s="13"/>
      <c r="D32" s="3"/>
      <c r="E32" s="3"/>
      <c r="F32" s="3"/>
      <c r="G32" s="3"/>
      <c r="H32" s="3"/>
      <c r="I32" s="3"/>
      <c r="J32" s="8"/>
      <c r="K32" s="34">
        <f t="shared" si="0"/>
        <v>0</v>
      </c>
      <c r="L32" s="4"/>
      <c r="M32" s="3"/>
      <c r="N32" s="3"/>
      <c r="O32" s="3"/>
      <c r="P32" s="3"/>
      <c r="Q32" s="3"/>
      <c r="R32" s="3"/>
      <c r="S32" s="8"/>
      <c r="T32" s="34">
        <f t="shared" si="1"/>
        <v>0</v>
      </c>
      <c r="U32" s="4"/>
      <c r="V32" s="3"/>
      <c r="W32" s="3"/>
      <c r="X32" s="3"/>
      <c r="Y32" s="3"/>
      <c r="Z32" s="3"/>
      <c r="AA32" s="3"/>
      <c r="AB32" s="8"/>
      <c r="AC32" s="34">
        <f t="shared" si="2"/>
        <v>0</v>
      </c>
      <c r="AD32" s="29">
        <f t="shared" si="3"/>
        <v>0</v>
      </c>
      <c r="AE32" s="26">
        <f t="shared" si="3"/>
        <v>0</v>
      </c>
      <c r="AF32" s="15">
        <f t="shared" si="4"/>
        <v>0</v>
      </c>
      <c r="AG32" s="15"/>
      <c r="AH32" s="15">
        <f t="shared" si="5"/>
        <v>0</v>
      </c>
      <c r="AI32" s="15"/>
      <c r="AJ32" s="15">
        <f t="shared" si="6"/>
        <v>0</v>
      </c>
      <c r="AK32" s="15">
        <f t="shared" si="7"/>
        <v>0</v>
      </c>
      <c r="AL32" s="90">
        <f t="shared" si="8"/>
        <v>0</v>
      </c>
    </row>
    <row r="33" spans="1:38">
      <c r="A33" s="40">
        <v>21</v>
      </c>
      <c r="B33" s="44">
        <f>DATOS!C38</f>
        <v>0</v>
      </c>
      <c r="C33" s="13"/>
      <c r="D33" s="3"/>
      <c r="E33" s="3"/>
      <c r="F33" s="3"/>
      <c r="G33" s="3"/>
      <c r="H33" s="3"/>
      <c r="I33" s="3"/>
      <c r="J33" s="8"/>
      <c r="K33" s="34">
        <f t="shared" si="0"/>
        <v>0</v>
      </c>
      <c r="L33" s="4"/>
      <c r="M33" s="3"/>
      <c r="N33" s="3"/>
      <c r="O33" s="3"/>
      <c r="P33" s="3"/>
      <c r="Q33" s="3"/>
      <c r="R33" s="3"/>
      <c r="S33" s="8"/>
      <c r="T33" s="34">
        <f t="shared" si="1"/>
        <v>0</v>
      </c>
      <c r="U33" s="4"/>
      <c r="V33" s="3"/>
      <c r="W33" s="3"/>
      <c r="X33" s="3"/>
      <c r="Y33" s="3"/>
      <c r="Z33" s="3"/>
      <c r="AA33" s="3"/>
      <c r="AB33" s="8"/>
      <c r="AC33" s="34">
        <f t="shared" si="2"/>
        <v>0</v>
      </c>
      <c r="AD33" s="29">
        <f t="shared" si="3"/>
        <v>0</v>
      </c>
      <c r="AE33" s="26">
        <f t="shared" si="3"/>
        <v>0</v>
      </c>
      <c r="AF33" s="15">
        <f t="shared" si="4"/>
        <v>0</v>
      </c>
      <c r="AG33" s="15"/>
      <c r="AH33" s="15">
        <f t="shared" si="5"/>
        <v>0</v>
      </c>
      <c r="AI33" s="15"/>
      <c r="AJ33" s="15">
        <f t="shared" si="6"/>
        <v>0</v>
      </c>
      <c r="AK33" s="15">
        <f t="shared" si="7"/>
        <v>0</v>
      </c>
      <c r="AL33" s="90">
        <f t="shared" si="8"/>
        <v>0</v>
      </c>
    </row>
    <row r="34" spans="1:38">
      <c r="A34" s="40">
        <v>22</v>
      </c>
      <c r="B34" s="44">
        <f>DATOS!C39</f>
        <v>0</v>
      </c>
      <c r="C34" s="13"/>
      <c r="D34" s="3"/>
      <c r="E34" s="3"/>
      <c r="F34" s="3"/>
      <c r="G34" s="3"/>
      <c r="H34" s="3"/>
      <c r="I34" s="3"/>
      <c r="J34" s="8"/>
      <c r="K34" s="34">
        <f t="shared" si="0"/>
        <v>0</v>
      </c>
      <c r="L34" s="4"/>
      <c r="M34" s="3"/>
      <c r="N34" s="3"/>
      <c r="O34" s="3"/>
      <c r="P34" s="3"/>
      <c r="Q34" s="3"/>
      <c r="R34" s="3"/>
      <c r="S34" s="8"/>
      <c r="T34" s="34">
        <f t="shared" si="1"/>
        <v>0</v>
      </c>
      <c r="U34" s="4"/>
      <c r="V34" s="3"/>
      <c r="W34" s="3"/>
      <c r="X34" s="3"/>
      <c r="Y34" s="3"/>
      <c r="Z34" s="3"/>
      <c r="AA34" s="3"/>
      <c r="AB34" s="8"/>
      <c r="AC34" s="34">
        <f t="shared" si="2"/>
        <v>0</v>
      </c>
      <c r="AD34" s="29">
        <f t="shared" si="3"/>
        <v>0</v>
      </c>
      <c r="AE34" s="26">
        <f t="shared" si="3"/>
        <v>0</v>
      </c>
      <c r="AF34" s="15">
        <f t="shared" si="4"/>
        <v>0</v>
      </c>
      <c r="AG34" s="15"/>
      <c r="AH34" s="15">
        <f t="shared" si="5"/>
        <v>0</v>
      </c>
      <c r="AI34" s="15"/>
      <c r="AJ34" s="15">
        <f t="shared" si="6"/>
        <v>0</v>
      </c>
      <c r="AK34" s="15">
        <f t="shared" si="7"/>
        <v>0</v>
      </c>
      <c r="AL34" s="90">
        <f t="shared" si="8"/>
        <v>0</v>
      </c>
    </row>
    <row r="35" spans="1:38">
      <c r="A35" s="40">
        <v>23</v>
      </c>
      <c r="B35" s="44">
        <f>DATOS!C40</f>
        <v>0</v>
      </c>
      <c r="C35" s="13"/>
      <c r="D35" s="3"/>
      <c r="E35" s="3"/>
      <c r="F35" s="3"/>
      <c r="G35" s="3"/>
      <c r="H35" s="3"/>
      <c r="I35" s="3"/>
      <c r="J35" s="8"/>
      <c r="K35" s="34">
        <f t="shared" si="0"/>
        <v>0</v>
      </c>
      <c r="L35" s="4"/>
      <c r="M35" s="3"/>
      <c r="N35" s="3"/>
      <c r="O35" s="3"/>
      <c r="P35" s="3"/>
      <c r="Q35" s="3"/>
      <c r="R35" s="3"/>
      <c r="S35" s="8"/>
      <c r="T35" s="34">
        <f t="shared" si="1"/>
        <v>0</v>
      </c>
      <c r="U35" s="4"/>
      <c r="V35" s="3"/>
      <c r="W35" s="3"/>
      <c r="X35" s="3"/>
      <c r="Y35" s="3"/>
      <c r="Z35" s="3"/>
      <c r="AA35" s="3"/>
      <c r="AB35" s="8"/>
      <c r="AC35" s="34">
        <f t="shared" si="2"/>
        <v>0</v>
      </c>
      <c r="AD35" s="29">
        <f t="shared" si="3"/>
        <v>0</v>
      </c>
      <c r="AE35" s="26">
        <f t="shared" si="3"/>
        <v>0</v>
      </c>
      <c r="AF35" s="15">
        <f t="shared" si="4"/>
        <v>0</v>
      </c>
      <c r="AG35" s="15"/>
      <c r="AH35" s="15">
        <f t="shared" si="5"/>
        <v>0</v>
      </c>
      <c r="AI35" s="15"/>
      <c r="AJ35" s="15">
        <f t="shared" si="6"/>
        <v>0</v>
      </c>
      <c r="AK35" s="15">
        <f t="shared" si="7"/>
        <v>0</v>
      </c>
      <c r="AL35" s="90">
        <f t="shared" si="8"/>
        <v>0</v>
      </c>
    </row>
    <row r="36" spans="1:38">
      <c r="A36" s="41">
        <v>24</v>
      </c>
      <c r="B36" s="44">
        <f>DATOS!C41</f>
        <v>0</v>
      </c>
      <c r="C36" s="13"/>
      <c r="D36" s="3"/>
      <c r="E36" s="3"/>
      <c r="F36" s="3"/>
      <c r="G36" s="3"/>
      <c r="H36" s="3"/>
      <c r="I36" s="3"/>
      <c r="J36" s="8"/>
      <c r="K36" s="34">
        <f t="shared" si="0"/>
        <v>0</v>
      </c>
      <c r="L36" s="4"/>
      <c r="M36" s="3"/>
      <c r="N36" s="3"/>
      <c r="O36" s="3"/>
      <c r="P36" s="3"/>
      <c r="Q36" s="3"/>
      <c r="R36" s="3"/>
      <c r="S36" s="8"/>
      <c r="T36" s="34">
        <f t="shared" si="1"/>
        <v>0</v>
      </c>
      <c r="U36" s="4"/>
      <c r="V36" s="3"/>
      <c r="W36" s="3"/>
      <c r="X36" s="3"/>
      <c r="Y36" s="3"/>
      <c r="Z36" s="3"/>
      <c r="AA36" s="3"/>
      <c r="AB36" s="8"/>
      <c r="AC36" s="34">
        <f t="shared" si="2"/>
        <v>0</v>
      </c>
      <c r="AD36" s="29">
        <f t="shared" si="3"/>
        <v>0</v>
      </c>
      <c r="AE36" s="26">
        <f t="shared" si="3"/>
        <v>0</v>
      </c>
      <c r="AF36" s="15">
        <f t="shared" si="4"/>
        <v>0</v>
      </c>
      <c r="AG36" s="15"/>
      <c r="AH36" s="15">
        <f t="shared" si="5"/>
        <v>0</v>
      </c>
      <c r="AI36" s="15"/>
      <c r="AJ36" s="15">
        <f t="shared" si="6"/>
        <v>0</v>
      </c>
      <c r="AK36" s="15">
        <f t="shared" si="7"/>
        <v>0</v>
      </c>
      <c r="AL36" s="90">
        <f t="shared" si="8"/>
        <v>0</v>
      </c>
    </row>
    <row r="37" spans="1:38" ht="15.75" thickBot="1">
      <c r="A37" s="42">
        <v>25</v>
      </c>
      <c r="B37" s="45">
        <f>DATOS!C42</f>
        <v>0</v>
      </c>
      <c r="C37" s="13"/>
      <c r="D37" s="7"/>
      <c r="E37" s="7"/>
      <c r="F37" s="7"/>
      <c r="G37" s="7"/>
      <c r="H37" s="7"/>
      <c r="I37" s="7"/>
      <c r="J37" s="14"/>
      <c r="K37" s="35">
        <f t="shared" si="0"/>
        <v>0</v>
      </c>
      <c r="L37" s="5"/>
      <c r="M37" s="7"/>
      <c r="N37" s="7"/>
      <c r="O37" s="7"/>
      <c r="P37" s="7"/>
      <c r="Q37" s="7"/>
      <c r="R37" s="7"/>
      <c r="S37" s="14"/>
      <c r="T37" s="35">
        <f>L37+M37+N37+O37+P37+Q37</f>
        <v>0</v>
      </c>
      <c r="U37" s="5"/>
      <c r="V37" s="7"/>
      <c r="W37" s="7"/>
      <c r="X37" s="7"/>
      <c r="Y37" s="7"/>
      <c r="Z37" s="7"/>
      <c r="AA37" s="7"/>
      <c r="AB37" s="14"/>
      <c r="AC37" s="35">
        <f t="shared" si="2"/>
        <v>0</v>
      </c>
      <c r="AD37" s="30">
        <f t="shared" si="3"/>
        <v>0</v>
      </c>
      <c r="AE37" s="27">
        <f t="shared" si="3"/>
        <v>0</v>
      </c>
      <c r="AF37" s="16">
        <f t="shared" si="4"/>
        <v>0</v>
      </c>
      <c r="AG37" s="16"/>
      <c r="AH37" s="16">
        <f t="shared" si="5"/>
        <v>0</v>
      </c>
      <c r="AI37" s="16"/>
      <c r="AJ37" s="16">
        <f t="shared" si="6"/>
        <v>0</v>
      </c>
      <c r="AK37" s="16">
        <f t="shared" si="7"/>
        <v>0</v>
      </c>
      <c r="AL37" s="91">
        <f t="shared" si="8"/>
        <v>0</v>
      </c>
    </row>
    <row r="38" spans="1:38" ht="15.75" thickBot="1">
      <c r="C38" s="287" t="s">
        <v>48</v>
      </c>
      <c r="D38" s="288"/>
      <c r="E38" s="288"/>
      <c r="F38" s="288"/>
      <c r="G38" s="289"/>
      <c r="H38" s="289"/>
      <c r="I38" s="289"/>
      <c r="J38" s="289"/>
      <c r="K38" s="290"/>
      <c r="L38" s="287" t="s">
        <v>48</v>
      </c>
      <c r="M38" s="288"/>
      <c r="N38" s="288"/>
      <c r="O38" s="288"/>
      <c r="P38" s="289"/>
      <c r="Q38" s="289"/>
      <c r="R38" s="289"/>
      <c r="S38" s="289"/>
      <c r="T38" s="290"/>
      <c r="U38" s="287" t="s">
        <v>48</v>
      </c>
      <c r="V38" s="288"/>
      <c r="W38" s="288"/>
      <c r="X38" s="288"/>
      <c r="Y38" s="289"/>
      <c r="Z38" s="289"/>
      <c r="AA38" s="289"/>
      <c r="AB38" s="289"/>
      <c r="AC38" s="290"/>
    </row>
  </sheetData>
  <mergeCells count="48"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  <mergeCell ref="A8:B9"/>
    <mergeCell ref="C8:K8"/>
    <mergeCell ref="L8:T8"/>
    <mergeCell ref="U8:AC8"/>
    <mergeCell ref="AF9:AH9"/>
    <mergeCell ref="AD8:AL8"/>
    <mergeCell ref="J9:K9"/>
    <mergeCell ref="S9:T9"/>
    <mergeCell ref="AB9:AC9"/>
    <mergeCell ref="AD9:AE9"/>
    <mergeCell ref="AI9:AJ9"/>
    <mergeCell ref="AK9:AL9"/>
    <mergeCell ref="AH10:AH12"/>
    <mergeCell ref="AI10:AI12"/>
    <mergeCell ref="AJ10:AJ12"/>
    <mergeCell ref="A10:B11"/>
    <mergeCell ref="I10:I12"/>
    <mergeCell ref="J10:J12"/>
    <mergeCell ref="K10:K12"/>
    <mergeCell ref="R10:R12"/>
    <mergeCell ref="AG10:AG12"/>
    <mergeCell ref="AK10:AK12"/>
    <mergeCell ref="S10:S12"/>
    <mergeCell ref="T10:T12"/>
    <mergeCell ref="AL10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</mergeCells>
  <pageMargins left="0.51181102362204722" right="0.31496062992125984" top="0.35433070866141736" bottom="0.74803149606299213" header="0.31496062992125984" footer="0.31496062992125984"/>
  <drawing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63"/>
  <sheetViews>
    <sheetView topLeftCell="A13" workbookViewId="0">
      <selection activeCell="C46" sqref="C46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bestFit="1" customWidth="1"/>
    <col min="7" max="7" width="5.140625" bestFit="1" customWidth="1"/>
    <col min="8" max="8" width="4.85546875" bestFit="1" customWidth="1"/>
    <col min="9" max="9" width="5.140625" bestFit="1" customWidth="1"/>
    <col min="10" max="10" width="4.85546875" bestFit="1" customWidth="1"/>
    <col min="11" max="11" width="5.140625" bestFit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96"/>
      <c r="C2" s="397"/>
      <c r="D2" s="394" t="s">
        <v>49</v>
      </c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</row>
    <row r="3" spans="2:16" ht="20.100000000000001" customHeight="1">
      <c r="B3" s="398"/>
      <c r="C3" s="399"/>
      <c r="D3" s="395" t="s">
        <v>50</v>
      </c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</row>
    <row r="4" spans="2:16">
      <c r="B4" s="400" t="s">
        <v>1</v>
      </c>
      <c r="C4" s="401"/>
      <c r="D4" s="384" t="s">
        <v>10</v>
      </c>
      <c r="E4" s="385"/>
      <c r="F4" s="384" t="s">
        <v>2</v>
      </c>
      <c r="G4" s="386"/>
      <c r="H4" s="387"/>
      <c r="I4" s="384" t="s">
        <v>3</v>
      </c>
      <c r="J4" s="387"/>
      <c r="K4" s="384" t="s">
        <v>5</v>
      </c>
      <c r="L4" s="387"/>
      <c r="M4" s="384" t="s">
        <v>51</v>
      </c>
      <c r="N4" s="386"/>
      <c r="O4" s="386"/>
      <c r="P4" s="387"/>
    </row>
    <row r="5" spans="2:16">
      <c r="B5" s="376" t="str">
        <f>DATOS!D5</f>
        <v>ARQUITECTURA / DISEÑO DE INTERIORES Y AMBIENTACIÓN</v>
      </c>
      <c r="C5" s="378"/>
      <c r="D5" s="388" t="str">
        <f>DATOS!I18</f>
        <v>2° DIA</v>
      </c>
      <c r="E5" s="390"/>
      <c r="F5" s="388" t="str">
        <f>DATOS!D7</f>
        <v>VARIOS</v>
      </c>
      <c r="G5" s="391"/>
      <c r="H5" s="389"/>
      <c r="I5" s="388" t="str">
        <f>DATOS!D9</f>
        <v>VARIOS</v>
      </c>
      <c r="J5" s="389"/>
      <c r="K5" s="388" t="str">
        <f>DATOS!D11</f>
        <v>MATUTINO</v>
      </c>
      <c r="L5" s="389"/>
      <c r="M5" s="376" t="str">
        <f>DATOS!H9</f>
        <v>2019-A</v>
      </c>
      <c r="N5" s="377"/>
      <c r="O5" s="377"/>
      <c r="P5" s="378"/>
    </row>
    <row r="6" spans="2:16" ht="19.5" customHeight="1">
      <c r="B6" s="354" t="s">
        <v>52</v>
      </c>
      <c r="C6" s="355"/>
      <c r="D6" s="356" t="str">
        <f>DATOS!C18</f>
        <v>BOLAÑOS SANTOS MARIA GUADALUPE</v>
      </c>
      <c r="E6" s="357"/>
      <c r="F6" s="357"/>
      <c r="G6" s="357"/>
      <c r="H6" s="357"/>
      <c r="I6" s="357"/>
      <c r="J6" s="357"/>
      <c r="K6" s="357"/>
      <c r="L6" s="357"/>
      <c r="M6" s="357"/>
      <c r="N6" s="357"/>
      <c r="O6" s="357"/>
      <c r="P6" s="358"/>
    </row>
    <row r="7" spans="2:16" ht="5.0999999999999996" customHeight="1" thickBot="1"/>
    <row r="8" spans="2:16">
      <c r="B8" s="359" t="s">
        <v>53</v>
      </c>
      <c r="C8" s="360"/>
      <c r="D8" s="360"/>
      <c r="E8" s="360"/>
      <c r="F8" s="360"/>
      <c r="G8" s="360"/>
      <c r="H8" s="360"/>
      <c r="I8" s="360"/>
      <c r="J8" s="360"/>
      <c r="K8" s="360"/>
      <c r="L8" s="360"/>
      <c r="M8" s="360"/>
      <c r="N8" s="360"/>
      <c r="O8" s="360"/>
      <c r="P8" s="361"/>
    </row>
    <row r="9" spans="2:16" ht="15.75" thickBot="1">
      <c r="B9" s="362"/>
      <c r="C9" s="363"/>
      <c r="D9" s="363"/>
      <c r="E9" s="363"/>
      <c r="F9" s="363"/>
      <c r="G9" s="363"/>
      <c r="H9" s="363"/>
      <c r="I9" s="363"/>
      <c r="J9" s="363"/>
      <c r="K9" s="363"/>
      <c r="L9" s="363"/>
      <c r="M9" s="363"/>
      <c r="N9" s="363"/>
      <c r="O9" s="363"/>
      <c r="P9" s="364"/>
    </row>
    <row r="10" spans="2:16" ht="5.0999999999999996" customHeight="1"/>
    <row r="11" spans="2:16" ht="15.75" thickBot="1">
      <c r="B11" s="365" t="s">
        <v>8</v>
      </c>
      <c r="C11" s="365" t="s">
        <v>54</v>
      </c>
      <c r="D11" s="368" t="s">
        <v>55</v>
      </c>
      <c r="E11" s="365" t="s">
        <v>56</v>
      </c>
      <c r="F11" s="373" t="s">
        <v>57</v>
      </c>
      <c r="G11" s="373"/>
      <c r="H11" s="373"/>
      <c r="I11" s="373"/>
      <c r="J11" s="373"/>
      <c r="K11" s="373"/>
      <c r="L11" s="373"/>
      <c r="M11" s="373"/>
      <c r="N11" s="374" t="s">
        <v>58</v>
      </c>
      <c r="O11" s="374"/>
      <c r="P11" s="374"/>
    </row>
    <row r="12" spans="2:16" ht="15.75" thickBot="1">
      <c r="B12" s="366"/>
      <c r="C12" s="366"/>
      <c r="D12" s="369"/>
      <c r="E12" s="371"/>
      <c r="F12" s="333" t="s">
        <v>59</v>
      </c>
      <c r="G12" s="334"/>
      <c r="H12" s="334"/>
      <c r="I12" s="334"/>
      <c r="J12" s="334"/>
      <c r="K12" s="335"/>
      <c r="L12" s="52" t="s">
        <v>60</v>
      </c>
      <c r="M12" s="52" t="s">
        <v>61</v>
      </c>
      <c r="N12" s="375"/>
      <c r="O12" s="374"/>
      <c r="P12" s="374"/>
    </row>
    <row r="13" spans="2:16" ht="15.75" thickBot="1">
      <c r="B13" s="367"/>
      <c r="C13" s="367"/>
      <c r="D13" s="370"/>
      <c r="E13" s="372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 t="e">
        <f>#REF!</f>
        <v>#REF!</v>
      </c>
      <c r="M14" s="55" t="e">
        <f>#REF!</f>
        <v>#REF!</v>
      </c>
      <c r="N14" s="350">
        <f>DATOS!E13</f>
        <v>0</v>
      </c>
      <c r="O14" s="392"/>
      <c r="P14" s="393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(2)'!K13</f>
        <v>0</v>
      </c>
      <c r="G15" s="54">
        <f>'C (2)'!J13</f>
        <v>0</v>
      </c>
      <c r="H15" s="4">
        <f>'C (2)'!T13</f>
        <v>0</v>
      </c>
      <c r="I15" s="54">
        <f>'C (2)'!S13</f>
        <v>0</v>
      </c>
      <c r="J15" s="4">
        <f>'C (2)'!AC13</f>
        <v>0</v>
      </c>
      <c r="K15" s="54">
        <f>'C (2)'!AB13</f>
        <v>0</v>
      </c>
      <c r="L15" s="4">
        <f>'C (2)'!AF13</f>
        <v>0</v>
      </c>
      <c r="M15" s="54">
        <f>'C (2)'!AE13</f>
        <v>0</v>
      </c>
      <c r="N15" s="350">
        <f>DATOS!E13</f>
        <v>0</v>
      </c>
      <c r="O15" s="392"/>
      <c r="P15" s="393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(3)'!K13</f>
        <v>0</v>
      </c>
      <c r="G16" s="54">
        <f>'C (3)'!J13</f>
        <v>0</v>
      </c>
      <c r="H16" s="4">
        <f>'C (3)'!T13</f>
        <v>0</v>
      </c>
      <c r="I16" s="54">
        <f>'C (3)'!S13</f>
        <v>0</v>
      </c>
      <c r="J16" s="4">
        <f>'C (3)'!AC13</f>
        <v>0</v>
      </c>
      <c r="K16" s="54">
        <f>'C (3)'!AB13</f>
        <v>0</v>
      </c>
      <c r="L16" s="4">
        <f>'C (3)'!AF13</f>
        <v>0</v>
      </c>
      <c r="M16" s="54">
        <f>'C (3)'!AE13</f>
        <v>0</v>
      </c>
      <c r="N16" s="350">
        <f>DATOS!E13</f>
        <v>0</v>
      </c>
      <c r="O16" s="392"/>
      <c r="P16" s="393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(4)'!K13</f>
        <v>0</v>
      </c>
      <c r="G17" s="54">
        <f>'C (4)'!J13</f>
        <v>0</v>
      </c>
      <c r="H17" s="4">
        <f>'C (4)'!T13</f>
        <v>0</v>
      </c>
      <c r="I17" s="54">
        <f>'C (4)'!S13</f>
        <v>0</v>
      </c>
      <c r="J17" s="4">
        <f>'C (4)'!AC13</f>
        <v>0</v>
      </c>
      <c r="K17" s="54">
        <f>'C (4)'!AB13</f>
        <v>0</v>
      </c>
      <c r="L17" s="4">
        <f>'C (4)'!AF13</f>
        <v>0</v>
      </c>
      <c r="M17" s="54">
        <f>'C (4)'!AE13</f>
        <v>0</v>
      </c>
      <c r="N17" s="350">
        <f>DATOS!E13</f>
        <v>0</v>
      </c>
      <c r="O17" s="392"/>
      <c r="P17" s="393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(5)'!K13</f>
        <v>0</v>
      </c>
      <c r="G18" s="54">
        <f>'C (5)'!J13</f>
        <v>0</v>
      </c>
      <c r="H18" s="4">
        <f>'C (5)'!T13</f>
        <v>0</v>
      </c>
      <c r="I18" s="54">
        <f>'C (5)'!S13</f>
        <v>0</v>
      </c>
      <c r="J18" s="4">
        <f>'C (5)'!AC13</f>
        <v>0</v>
      </c>
      <c r="K18" s="54">
        <f>'C (5)'!AB13</f>
        <v>0</v>
      </c>
      <c r="L18" s="4">
        <f>'C (5)'!AF13</f>
        <v>0</v>
      </c>
      <c r="M18" s="54">
        <f>'C (5)'!AE13</f>
        <v>0</v>
      </c>
      <c r="N18" s="350">
        <f>DATOS!E13</f>
        <v>0</v>
      </c>
      <c r="O18" s="392"/>
      <c r="P18" s="393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(6)'!K13</f>
        <v>0</v>
      </c>
      <c r="G19" s="54">
        <f>'C (6)'!J13</f>
        <v>0</v>
      </c>
      <c r="H19" s="4">
        <f>'C (6)'!T13</f>
        <v>0</v>
      </c>
      <c r="I19" s="54">
        <f>'C (6)'!S13</f>
        <v>0</v>
      </c>
      <c r="J19" s="4">
        <f>'C (6)'!AC13</f>
        <v>0</v>
      </c>
      <c r="K19" s="54">
        <f>'C (6)'!AB13</f>
        <v>0</v>
      </c>
      <c r="L19" s="4">
        <f>'C (6)'!AF13</f>
        <v>0</v>
      </c>
      <c r="M19" s="54">
        <f>'C (6)'!AE13</f>
        <v>0</v>
      </c>
      <c r="N19" s="350">
        <f>DATOS!E13</f>
        <v>0</v>
      </c>
      <c r="O19" s="392"/>
      <c r="P19" s="393"/>
    </row>
    <row r="20" spans="1:16">
      <c r="B20" s="36">
        <v>7</v>
      </c>
      <c r="C20" s="57" t="e">
        <f>DATOS!#REF!</f>
        <v>#REF!</v>
      </c>
      <c r="D20" s="3" t="str">
        <f>M5</f>
        <v>2019-A</v>
      </c>
      <c r="E20" s="8"/>
      <c r="F20" s="4">
        <f>'C (7)'!K13</f>
        <v>0</v>
      </c>
      <c r="G20" s="54">
        <f>'C (7)'!J13</f>
        <v>0</v>
      </c>
      <c r="H20" s="4">
        <f>'C (7)'!T13</f>
        <v>0</v>
      </c>
      <c r="I20" s="54">
        <f>'C (7)'!S13</f>
        <v>0</v>
      </c>
      <c r="J20" s="4">
        <f>'C (7)'!AC13</f>
        <v>0</v>
      </c>
      <c r="K20" s="54">
        <f>'C (7)'!AB13</f>
        <v>0</v>
      </c>
      <c r="L20" s="4">
        <f>'C (7)'!AF13</f>
        <v>0</v>
      </c>
      <c r="M20" s="54">
        <f>'C (7)'!AE13</f>
        <v>0</v>
      </c>
      <c r="N20" s="350">
        <f>DATOS!E13</f>
        <v>0</v>
      </c>
      <c r="O20" s="392"/>
      <c r="P20" s="393"/>
    </row>
    <row r="21" spans="1:16">
      <c r="B21" s="36">
        <v>8</v>
      </c>
      <c r="C21" s="57" t="e">
        <f>DATOS!#REF!</f>
        <v>#REF!</v>
      </c>
      <c r="D21" s="3" t="str">
        <f>M5</f>
        <v>2019-A</v>
      </c>
      <c r="E21" s="8"/>
      <c r="F21" s="4">
        <f>'C (8)'!K13</f>
        <v>0</v>
      </c>
      <c r="G21" s="54">
        <f>'C (8)'!J13</f>
        <v>0</v>
      </c>
      <c r="H21" s="4">
        <f>'C (8)'!T13</f>
        <v>0</v>
      </c>
      <c r="I21" s="54">
        <f>'C (8)'!S13</f>
        <v>0</v>
      </c>
      <c r="J21" s="4">
        <f>'C (8)'!AC13</f>
        <v>0</v>
      </c>
      <c r="K21" s="54">
        <f>'C (8)'!AB13</f>
        <v>0</v>
      </c>
      <c r="L21" s="4">
        <f>'C (8)'!AF13</f>
        <v>0</v>
      </c>
      <c r="M21" s="54">
        <f>'C (8)'!AE13</f>
        <v>0</v>
      </c>
      <c r="N21" s="350">
        <f>DATOS!E13</f>
        <v>0</v>
      </c>
      <c r="O21" s="392"/>
      <c r="P21" s="393"/>
    </row>
    <row r="22" spans="1:16">
      <c r="B22" s="36">
        <v>9</v>
      </c>
      <c r="C22" s="57" t="e">
        <f>DATOS!#REF!</f>
        <v>#REF!</v>
      </c>
      <c r="D22" s="3" t="str">
        <f>M5</f>
        <v>2019-A</v>
      </c>
      <c r="E22" s="8"/>
      <c r="F22" s="4">
        <f>'C (9)'!K13</f>
        <v>0</v>
      </c>
      <c r="G22" s="54">
        <f>'C (9)'!J13</f>
        <v>0</v>
      </c>
      <c r="H22" s="4">
        <f>'C (9)'!T13</f>
        <v>0</v>
      </c>
      <c r="I22" s="54">
        <f>'C (9)'!S13</f>
        <v>0</v>
      </c>
      <c r="J22" s="4">
        <f>'C (9)'!AC13</f>
        <v>0</v>
      </c>
      <c r="K22" s="54">
        <f>'C (9)'!AB13</f>
        <v>0</v>
      </c>
      <c r="L22" s="4">
        <f>'C (9)'!AF13</f>
        <v>0</v>
      </c>
      <c r="M22" s="54">
        <f>'C (8)'!AE13</f>
        <v>0</v>
      </c>
      <c r="N22" s="350">
        <f>DATOS!E13</f>
        <v>0</v>
      </c>
      <c r="O22" s="392"/>
      <c r="P22" s="393"/>
    </row>
    <row r="23" spans="1:16" ht="15.75" thickBot="1">
      <c r="B23" s="36">
        <v>10</v>
      </c>
      <c r="C23" s="57" t="e">
        <f>DATOS!#REF!</f>
        <v>#REF!</v>
      </c>
      <c r="D23" s="3" t="str">
        <f>M5</f>
        <v>2019-A</v>
      </c>
      <c r="E23" s="8"/>
      <c r="F23" s="5">
        <f>'C (10)'!K13</f>
        <v>0</v>
      </c>
      <c r="G23" s="56">
        <f>'C (10)'!J13</f>
        <v>0</v>
      </c>
      <c r="H23" s="5">
        <f>'C (10)'!T13</f>
        <v>0</v>
      </c>
      <c r="I23" s="56">
        <f>'C (10)'!S13</f>
        <v>0</v>
      </c>
      <c r="J23" s="5">
        <f>'C (10)'!AC13</f>
        <v>0</v>
      </c>
      <c r="K23" s="56">
        <f>'C (10)'!AB13</f>
        <v>0</v>
      </c>
      <c r="L23" s="5">
        <f>'C (10)'!AF13</f>
        <v>0</v>
      </c>
      <c r="M23" s="56">
        <f>'C (10)'!AE13</f>
        <v>0</v>
      </c>
      <c r="N23" s="350">
        <f>DATOS!E13</f>
        <v>0</v>
      </c>
      <c r="O23" s="392"/>
      <c r="P23" s="393"/>
    </row>
    <row r="24" spans="1:16">
      <c r="B24" s="353" t="s">
        <v>70</v>
      </c>
      <c r="C24" s="353"/>
      <c r="D24" s="353"/>
      <c r="E24" s="353"/>
      <c r="F24" s="353"/>
      <c r="G24" s="353"/>
      <c r="H24" s="353"/>
      <c r="I24" s="353"/>
      <c r="J24" s="353"/>
      <c r="K24" s="353"/>
      <c r="L24" s="353"/>
      <c r="M24" s="353"/>
      <c r="N24" s="353"/>
      <c r="O24" s="353"/>
      <c r="P24" s="353"/>
    </row>
    <row r="26" spans="1:16">
      <c r="A26" s="349"/>
      <c r="B26" s="349"/>
      <c r="C26" s="349"/>
      <c r="D26" s="349"/>
      <c r="E26" s="349"/>
      <c r="F26" s="349"/>
      <c r="G26" s="349"/>
      <c r="H26" s="349"/>
      <c r="I26" s="349"/>
      <c r="J26" s="349"/>
      <c r="K26" s="349"/>
      <c r="L26" s="349"/>
      <c r="M26" s="349"/>
      <c r="N26" s="349"/>
      <c r="O26" s="349"/>
      <c r="P26" s="349"/>
    </row>
    <row r="27" spans="1:16">
      <c r="A27" s="349" t="s">
        <v>90</v>
      </c>
      <c r="B27" s="349"/>
      <c r="C27" s="349"/>
      <c r="D27" s="349"/>
      <c r="E27" s="349"/>
      <c r="F27" s="349"/>
      <c r="G27" s="349"/>
      <c r="H27" s="349"/>
      <c r="I27" s="349"/>
      <c r="J27" s="349"/>
      <c r="K27" s="349"/>
      <c r="L27" s="349"/>
      <c r="M27" s="349"/>
      <c r="N27" s="349"/>
      <c r="O27" s="349"/>
      <c r="P27" s="349"/>
    </row>
    <row r="29" spans="1:16">
      <c r="A29" s="349" t="s">
        <v>73</v>
      </c>
      <c r="B29" s="349"/>
      <c r="C29" s="349"/>
      <c r="D29" s="349"/>
      <c r="E29" s="349"/>
      <c r="F29" s="349"/>
      <c r="G29" s="349"/>
      <c r="H29" s="349"/>
      <c r="I29" s="349"/>
      <c r="J29" s="349"/>
      <c r="K29" s="349"/>
      <c r="L29" s="349"/>
      <c r="M29" s="349"/>
      <c r="N29" s="349"/>
      <c r="O29" s="349"/>
      <c r="P29" s="349"/>
    </row>
    <row r="30" spans="1:16">
      <c r="A30" s="349"/>
      <c r="B30" s="349"/>
      <c r="C30" s="349"/>
      <c r="D30" s="349"/>
      <c r="E30" s="349"/>
      <c r="F30" s="349"/>
      <c r="G30" s="349"/>
      <c r="H30" s="349"/>
      <c r="I30" s="349"/>
      <c r="J30" s="349"/>
      <c r="K30" s="349"/>
      <c r="L30" s="349"/>
      <c r="M30" s="349"/>
      <c r="N30" s="349"/>
      <c r="O30" s="349"/>
      <c r="P30" s="349"/>
    </row>
    <row r="31" spans="1:16">
      <c r="A31" s="84"/>
      <c r="B31" s="84"/>
      <c r="C31" s="84"/>
      <c r="D31" s="84" t="s">
        <v>74</v>
      </c>
      <c r="E31" s="84"/>
      <c r="F31" s="84"/>
      <c r="G31" s="84" t="str">
        <f>DATOS!D3</f>
        <v>GUADALAJARA</v>
      </c>
      <c r="H31" s="84"/>
      <c r="I31" s="84"/>
      <c r="J31" s="84"/>
      <c r="K31" s="84"/>
      <c r="L31" s="84"/>
      <c r="M31" s="84"/>
      <c r="N31" s="84"/>
      <c r="O31" s="84"/>
      <c r="P31" s="84"/>
    </row>
    <row r="34" spans="2:16" ht="20.100000000000001" customHeight="1">
      <c r="B34" s="379"/>
      <c r="C34" s="379"/>
      <c r="D34" s="380" t="s">
        <v>49</v>
      </c>
      <c r="E34" s="380"/>
      <c r="F34" s="380"/>
      <c r="G34" s="380"/>
      <c r="H34" s="380"/>
      <c r="I34" s="380"/>
      <c r="J34" s="380"/>
      <c r="K34" s="380"/>
      <c r="L34" s="380"/>
      <c r="M34" s="380"/>
      <c r="N34" s="380"/>
      <c r="O34" s="380"/>
      <c r="P34" s="380"/>
    </row>
    <row r="35" spans="2:16" ht="20.100000000000001" customHeight="1">
      <c r="B35" s="379"/>
      <c r="C35" s="379"/>
      <c r="D35" s="381" t="s">
        <v>50</v>
      </c>
      <c r="E35" s="381"/>
      <c r="F35" s="381"/>
      <c r="G35" s="381"/>
      <c r="H35" s="381"/>
      <c r="I35" s="381"/>
      <c r="J35" s="381"/>
      <c r="K35" s="381"/>
      <c r="L35" s="381"/>
      <c r="M35" s="381"/>
      <c r="N35" s="381"/>
      <c r="O35" s="381"/>
      <c r="P35" s="381"/>
    </row>
    <row r="36" spans="2:16">
      <c r="B36" s="382" t="s">
        <v>1</v>
      </c>
      <c r="C36" s="383"/>
      <c r="D36" s="384" t="s">
        <v>10</v>
      </c>
      <c r="E36" s="385"/>
      <c r="F36" s="384" t="s">
        <v>2</v>
      </c>
      <c r="G36" s="386"/>
      <c r="H36" s="387"/>
      <c r="I36" s="384" t="s">
        <v>3</v>
      </c>
      <c r="J36" s="387"/>
      <c r="K36" s="384" t="s">
        <v>5</v>
      </c>
      <c r="L36" s="387"/>
      <c r="M36" s="384" t="s">
        <v>51</v>
      </c>
      <c r="N36" s="386"/>
      <c r="O36" s="386"/>
      <c r="P36" s="387"/>
    </row>
    <row r="37" spans="2:16">
      <c r="B37" s="388" t="str">
        <f>B5</f>
        <v>ARQUITECTURA / DISEÑO DE INTERIORES Y AMBIENTACIÓN</v>
      </c>
      <c r="C37" s="389"/>
      <c r="D37" s="388" t="str">
        <f>D5</f>
        <v>2° DIA</v>
      </c>
      <c r="E37" s="390"/>
      <c r="F37" s="388" t="str">
        <f>F5</f>
        <v>VARIOS</v>
      </c>
      <c r="G37" s="391"/>
      <c r="H37" s="389"/>
      <c r="I37" s="388" t="str">
        <f>I5</f>
        <v>VARIOS</v>
      </c>
      <c r="J37" s="389"/>
      <c r="K37" s="388" t="str">
        <f>K5</f>
        <v>MATUTINO</v>
      </c>
      <c r="L37" s="389"/>
      <c r="M37" s="376" t="str">
        <f>M5</f>
        <v>2019-A</v>
      </c>
      <c r="N37" s="377"/>
      <c r="O37" s="377"/>
      <c r="P37" s="378"/>
    </row>
    <row r="38" spans="2:16" ht="19.5" customHeight="1">
      <c r="B38" s="354" t="s">
        <v>52</v>
      </c>
      <c r="C38" s="355"/>
      <c r="D38" s="356" t="str">
        <f>D6</f>
        <v>BOLAÑOS SANTOS MARIA GUADALUPE</v>
      </c>
      <c r="E38" s="357"/>
      <c r="F38" s="357"/>
      <c r="G38" s="357"/>
      <c r="H38" s="357"/>
      <c r="I38" s="357"/>
      <c r="J38" s="357"/>
      <c r="K38" s="357"/>
      <c r="L38" s="357"/>
      <c r="M38" s="357"/>
      <c r="N38" s="357"/>
      <c r="O38" s="357"/>
      <c r="P38" s="358"/>
    </row>
    <row r="39" spans="2:16" ht="5.0999999999999996" customHeight="1" thickBot="1"/>
    <row r="40" spans="2:16">
      <c r="B40" s="359" t="s">
        <v>53</v>
      </c>
      <c r="C40" s="360"/>
      <c r="D40" s="360"/>
      <c r="E40" s="360"/>
      <c r="F40" s="360"/>
      <c r="G40" s="360"/>
      <c r="H40" s="360"/>
      <c r="I40" s="360"/>
      <c r="J40" s="360"/>
      <c r="K40" s="360"/>
      <c r="L40" s="360"/>
      <c r="M40" s="360"/>
      <c r="N40" s="360"/>
      <c r="O40" s="360"/>
      <c r="P40" s="361"/>
    </row>
    <row r="41" spans="2:16" ht="15.75" thickBot="1">
      <c r="B41" s="362"/>
      <c r="C41" s="363"/>
      <c r="D41" s="363"/>
      <c r="E41" s="363"/>
      <c r="F41" s="363"/>
      <c r="G41" s="363"/>
      <c r="H41" s="363"/>
      <c r="I41" s="363"/>
      <c r="J41" s="363"/>
      <c r="K41" s="363"/>
      <c r="L41" s="363"/>
      <c r="M41" s="363"/>
      <c r="N41" s="363"/>
      <c r="O41" s="363"/>
      <c r="P41" s="364"/>
    </row>
    <row r="42" spans="2:16" ht="5.0999999999999996" customHeight="1"/>
    <row r="43" spans="2:16" ht="15.75" thickBot="1">
      <c r="B43" s="365" t="s">
        <v>8</v>
      </c>
      <c r="C43" s="365" t="s">
        <v>54</v>
      </c>
      <c r="D43" s="368" t="s">
        <v>55</v>
      </c>
      <c r="E43" s="365" t="s">
        <v>56</v>
      </c>
      <c r="F43" s="373" t="s">
        <v>57</v>
      </c>
      <c r="G43" s="373"/>
      <c r="H43" s="373"/>
      <c r="I43" s="373"/>
      <c r="J43" s="373"/>
      <c r="K43" s="373"/>
      <c r="L43" s="373"/>
      <c r="M43" s="373"/>
      <c r="N43" s="374" t="s">
        <v>58</v>
      </c>
      <c r="O43" s="374"/>
      <c r="P43" s="374"/>
    </row>
    <row r="44" spans="2:16" ht="15.75" thickBot="1">
      <c r="B44" s="366"/>
      <c r="C44" s="366"/>
      <c r="D44" s="369"/>
      <c r="E44" s="371"/>
      <c r="F44" s="333" t="s">
        <v>59</v>
      </c>
      <c r="G44" s="334"/>
      <c r="H44" s="334"/>
      <c r="I44" s="334"/>
      <c r="J44" s="334"/>
      <c r="K44" s="335"/>
      <c r="L44" s="52" t="s">
        <v>60</v>
      </c>
      <c r="M44" s="52" t="s">
        <v>61</v>
      </c>
      <c r="N44" s="375"/>
      <c r="O44" s="374"/>
      <c r="P44" s="374"/>
    </row>
    <row r="45" spans="2:16" ht="15.75" thickBot="1">
      <c r="B45" s="367"/>
      <c r="C45" s="367"/>
      <c r="D45" s="370"/>
      <c r="E45" s="372"/>
      <c r="F45" s="49" t="s">
        <v>62</v>
      </c>
      <c r="G45" s="50" t="s">
        <v>36</v>
      </c>
      <c r="H45" s="49" t="s">
        <v>63</v>
      </c>
      <c r="I45" s="50" t="s">
        <v>36</v>
      </c>
      <c r="J45" s="49" t="s">
        <v>64</v>
      </c>
      <c r="K45" s="50" t="s">
        <v>36</v>
      </c>
      <c r="L45" s="53" t="s">
        <v>65</v>
      </c>
      <c r="M45" s="53" t="s">
        <v>66</v>
      </c>
      <c r="N45" s="113" t="s">
        <v>67</v>
      </c>
      <c r="O45" s="3" t="s">
        <v>68</v>
      </c>
      <c r="P45" s="3" t="s">
        <v>69</v>
      </c>
    </row>
    <row r="46" spans="2:16">
      <c r="B46" s="36">
        <v>1</v>
      </c>
      <c r="C46" s="57" t="str">
        <f>C14</f>
        <v>CAD BASICO</v>
      </c>
      <c r="D46" s="3" t="str">
        <f>D14</f>
        <v>2019-A</v>
      </c>
      <c r="E46" s="8"/>
      <c r="F46" s="4" t="e">
        <f t="shared" ref="F46:N46" si="0">F14</f>
        <v>#REF!</v>
      </c>
      <c r="G46" s="54" t="e">
        <f t="shared" si="0"/>
        <v>#REF!</v>
      </c>
      <c r="H46" s="4" t="e">
        <f t="shared" si="0"/>
        <v>#REF!</v>
      </c>
      <c r="I46" s="54" t="e">
        <f t="shared" si="0"/>
        <v>#REF!</v>
      </c>
      <c r="J46" s="4" t="e">
        <f t="shared" si="0"/>
        <v>#REF!</v>
      </c>
      <c r="K46" s="54" t="e">
        <f t="shared" si="0"/>
        <v>#REF!</v>
      </c>
      <c r="L46" s="11" t="e">
        <f t="shared" si="0"/>
        <v>#REF!</v>
      </c>
      <c r="M46" s="58" t="e">
        <f t="shared" si="0"/>
        <v>#REF!</v>
      </c>
      <c r="N46" s="350">
        <f t="shared" si="0"/>
        <v>0</v>
      </c>
      <c r="O46" s="351"/>
      <c r="P46" s="352"/>
    </row>
    <row r="47" spans="2:16">
      <c r="B47" s="36">
        <v>2</v>
      </c>
      <c r="C47" s="57">
        <f t="shared" ref="C47:D55" si="1">C15</f>
        <v>0</v>
      </c>
      <c r="D47" s="3" t="str">
        <f t="shared" si="1"/>
        <v>2019-A</v>
      </c>
      <c r="E47" s="8"/>
      <c r="F47" s="4">
        <f t="shared" ref="F47:M55" si="2">F15</f>
        <v>0</v>
      </c>
      <c r="G47" s="54">
        <f t="shared" si="2"/>
        <v>0</v>
      </c>
      <c r="H47" s="4">
        <f t="shared" si="2"/>
        <v>0</v>
      </c>
      <c r="I47" s="54">
        <f t="shared" si="2"/>
        <v>0</v>
      </c>
      <c r="J47" s="4">
        <f t="shared" si="2"/>
        <v>0</v>
      </c>
      <c r="K47" s="54">
        <f t="shared" si="2"/>
        <v>0</v>
      </c>
      <c r="L47" s="13">
        <f t="shared" si="2"/>
        <v>0</v>
      </c>
      <c r="M47" s="55">
        <f t="shared" si="2"/>
        <v>0</v>
      </c>
      <c r="N47" s="350">
        <f t="shared" ref="N47:N55" si="3">N15</f>
        <v>0</v>
      </c>
      <c r="O47" s="351"/>
      <c r="P47" s="352"/>
    </row>
    <row r="48" spans="2:16">
      <c r="B48" s="36">
        <v>3</v>
      </c>
      <c r="C48" s="57">
        <f t="shared" si="1"/>
        <v>0</v>
      </c>
      <c r="D48" s="3" t="str">
        <f t="shared" si="1"/>
        <v>2019-A</v>
      </c>
      <c r="E48" s="8"/>
      <c r="F48" s="4">
        <f t="shared" si="2"/>
        <v>0</v>
      </c>
      <c r="G48" s="54">
        <f t="shared" si="2"/>
        <v>0</v>
      </c>
      <c r="H48" s="4">
        <f t="shared" si="2"/>
        <v>0</v>
      </c>
      <c r="I48" s="54">
        <f t="shared" si="2"/>
        <v>0</v>
      </c>
      <c r="J48" s="4">
        <f t="shared" si="2"/>
        <v>0</v>
      </c>
      <c r="K48" s="54">
        <f t="shared" si="2"/>
        <v>0</v>
      </c>
      <c r="L48" s="13">
        <f t="shared" si="2"/>
        <v>0</v>
      </c>
      <c r="M48" s="55">
        <f t="shared" si="2"/>
        <v>0</v>
      </c>
      <c r="N48" s="350">
        <f t="shared" si="3"/>
        <v>0</v>
      </c>
      <c r="O48" s="351"/>
      <c r="P48" s="352"/>
    </row>
    <row r="49" spans="1:16">
      <c r="B49" s="36">
        <v>4</v>
      </c>
      <c r="C49" s="57">
        <f t="shared" si="1"/>
        <v>0</v>
      </c>
      <c r="D49" s="3" t="str">
        <f t="shared" si="1"/>
        <v>2019-A</v>
      </c>
      <c r="E49" s="8"/>
      <c r="F49" s="4">
        <f t="shared" si="2"/>
        <v>0</v>
      </c>
      <c r="G49" s="54">
        <f t="shared" si="2"/>
        <v>0</v>
      </c>
      <c r="H49" s="4">
        <f t="shared" si="2"/>
        <v>0</v>
      </c>
      <c r="I49" s="54">
        <f t="shared" si="2"/>
        <v>0</v>
      </c>
      <c r="J49" s="4">
        <f t="shared" si="2"/>
        <v>0</v>
      </c>
      <c r="K49" s="54">
        <f t="shared" si="2"/>
        <v>0</v>
      </c>
      <c r="L49" s="13">
        <f t="shared" si="2"/>
        <v>0</v>
      </c>
      <c r="M49" s="55">
        <f t="shared" si="2"/>
        <v>0</v>
      </c>
      <c r="N49" s="350">
        <f t="shared" si="3"/>
        <v>0</v>
      </c>
      <c r="O49" s="351"/>
      <c r="P49" s="352"/>
    </row>
    <row r="50" spans="1:16">
      <c r="B50" s="36">
        <v>5</v>
      </c>
      <c r="C50" s="57">
        <f t="shared" si="1"/>
        <v>0</v>
      </c>
      <c r="D50" s="3" t="str">
        <f t="shared" si="1"/>
        <v>2019-A</v>
      </c>
      <c r="E50" s="8"/>
      <c r="F50" s="4">
        <f t="shared" si="2"/>
        <v>0</v>
      </c>
      <c r="G50" s="54">
        <f t="shared" si="2"/>
        <v>0</v>
      </c>
      <c r="H50" s="4">
        <f t="shared" si="2"/>
        <v>0</v>
      </c>
      <c r="I50" s="54">
        <f t="shared" si="2"/>
        <v>0</v>
      </c>
      <c r="J50" s="4">
        <f t="shared" si="2"/>
        <v>0</v>
      </c>
      <c r="K50" s="54">
        <f t="shared" si="2"/>
        <v>0</v>
      </c>
      <c r="L50" s="13">
        <f t="shared" si="2"/>
        <v>0</v>
      </c>
      <c r="M50" s="55">
        <f t="shared" si="2"/>
        <v>0</v>
      </c>
      <c r="N50" s="350">
        <f t="shared" si="3"/>
        <v>0</v>
      </c>
      <c r="O50" s="351"/>
      <c r="P50" s="352"/>
    </row>
    <row r="51" spans="1:16">
      <c r="B51" s="36">
        <v>6</v>
      </c>
      <c r="C51" s="57">
        <f t="shared" si="1"/>
        <v>0</v>
      </c>
      <c r="D51" s="3" t="str">
        <f t="shared" si="1"/>
        <v>2019-A</v>
      </c>
      <c r="E51" s="8"/>
      <c r="F51" s="4">
        <f t="shared" si="2"/>
        <v>0</v>
      </c>
      <c r="G51" s="54">
        <f t="shared" si="2"/>
        <v>0</v>
      </c>
      <c r="H51" s="4">
        <f t="shared" si="2"/>
        <v>0</v>
      </c>
      <c r="I51" s="54">
        <f t="shared" si="2"/>
        <v>0</v>
      </c>
      <c r="J51" s="4">
        <f t="shared" si="2"/>
        <v>0</v>
      </c>
      <c r="K51" s="54">
        <f t="shared" si="2"/>
        <v>0</v>
      </c>
      <c r="L51" s="13">
        <f t="shared" si="2"/>
        <v>0</v>
      </c>
      <c r="M51" s="55">
        <f t="shared" si="2"/>
        <v>0</v>
      </c>
      <c r="N51" s="350">
        <f t="shared" si="3"/>
        <v>0</v>
      </c>
      <c r="O51" s="351"/>
      <c r="P51" s="352"/>
    </row>
    <row r="52" spans="1:16">
      <c r="B52" s="36">
        <v>7</v>
      </c>
      <c r="C52" s="57" t="e">
        <f t="shared" si="1"/>
        <v>#REF!</v>
      </c>
      <c r="D52" s="3" t="str">
        <f t="shared" si="1"/>
        <v>2019-A</v>
      </c>
      <c r="E52" s="8"/>
      <c r="F52" s="4">
        <f t="shared" si="2"/>
        <v>0</v>
      </c>
      <c r="G52" s="54">
        <f t="shared" si="2"/>
        <v>0</v>
      </c>
      <c r="H52" s="4">
        <f t="shared" si="2"/>
        <v>0</v>
      </c>
      <c r="I52" s="54">
        <f t="shared" si="2"/>
        <v>0</v>
      </c>
      <c r="J52" s="4">
        <f t="shared" si="2"/>
        <v>0</v>
      </c>
      <c r="K52" s="54">
        <f t="shared" si="2"/>
        <v>0</v>
      </c>
      <c r="L52" s="13">
        <f t="shared" si="2"/>
        <v>0</v>
      </c>
      <c r="M52" s="55">
        <f t="shared" si="2"/>
        <v>0</v>
      </c>
      <c r="N52" s="350">
        <f t="shared" si="3"/>
        <v>0</v>
      </c>
      <c r="O52" s="351"/>
      <c r="P52" s="352"/>
    </row>
    <row r="53" spans="1:16">
      <c r="B53" s="36">
        <v>8</v>
      </c>
      <c r="C53" s="57" t="e">
        <f t="shared" si="1"/>
        <v>#REF!</v>
      </c>
      <c r="D53" s="3" t="str">
        <f t="shared" si="1"/>
        <v>2019-A</v>
      </c>
      <c r="E53" s="8"/>
      <c r="F53" s="4">
        <f t="shared" si="2"/>
        <v>0</v>
      </c>
      <c r="G53" s="54">
        <f t="shared" si="2"/>
        <v>0</v>
      </c>
      <c r="H53" s="4">
        <f t="shared" si="2"/>
        <v>0</v>
      </c>
      <c r="I53" s="54">
        <f t="shared" si="2"/>
        <v>0</v>
      </c>
      <c r="J53" s="4">
        <f t="shared" si="2"/>
        <v>0</v>
      </c>
      <c r="K53" s="54">
        <f t="shared" si="2"/>
        <v>0</v>
      </c>
      <c r="L53" s="13">
        <f t="shared" si="2"/>
        <v>0</v>
      </c>
      <c r="M53" s="55">
        <f t="shared" si="2"/>
        <v>0</v>
      </c>
      <c r="N53" s="350">
        <f t="shared" si="3"/>
        <v>0</v>
      </c>
      <c r="O53" s="351"/>
      <c r="P53" s="352"/>
    </row>
    <row r="54" spans="1:16">
      <c r="B54" s="36">
        <v>9</v>
      </c>
      <c r="C54" s="57" t="e">
        <f t="shared" si="1"/>
        <v>#REF!</v>
      </c>
      <c r="D54" s="3" t="str">
        <f t="shared" si="1"/>
        <v>2019-A</v>
      </c>
      <c r="E54" s="8"/>
      <c r="F54" s="4">
        <f t="shared" si="2"/>
        <v>0</v>
      </c>
      <c r="G54" s="54">
        <f t="shared" si="2"/>
        <v>0</v>
      </c>
      <c r="H54" s="4">
        <f t="shared" si="2"/>
        <v>0</v>
      </c>
      <c r="I54" s="54">
        <f t="shared" si="2"/>
        <v>0</v>
      </c>
      <c r="J54" s="4">
        <f t="shared" si="2"/>
        <v>0</v>
      </c>
      <c r="K54" s="54">
        <f t="shared" si="2"/>
        <v>0</v>
      </c>
      <c r="L54" s="13">
        <f t="shared" si="2"/>
        <v>0</v>
      </c>
      <c r="M54" s="55">
        <f t="shared" si="2"/>
        <v>0</v>
      </c>
      <c r="N54" s="350">
        <f t="shared" si="3"/>
        <v>0</v>
      </c>
      <c r="O54" s="351"/>
      <c r="P54" s="352"/>
    </row>
    <row r="55" spans="1:16" ht="15.75" thickBot="1">
      <c r="B55" s="36">
        <v>10</v>
      </c>
      <c r="C55" s="57" t="e">
        <f t="shared" si="1"/>
        <v>#REF!</v>
      </c>
      <c r="D55" s="3" t="str">
        <f t="shared" si="1"/>
        <v>2019-A</v>
      </c>
      <c r="E55" s="8"/>
      <c r="F55" s="5">
        <f t="shared" si="2"/>
        <v>0</v>
      </c>
      <c r="G55" s="56">
        <f t="shared" si="2"/>
        <v>0</v>
      </c>
      <c r="H55" s="5">
        <f t="shared" si="2"/>
        <v>0</v>
      </c>
      <c r="I55" s="56">
        <f t="shared" si="2"/>
        <v>0</v>
      </c>
      <c r="J55" s="5">
        <f t="shared" si="2"/>
        <v>0</v>
      </c>
      <c r="K55" s="56">
        <f t="shared" si="2"/>
        <v>0</v>
      </c>
      <c r="L55" s="59">
        <f t="shared" si="2"/>
        <v>0</v>
      </c>
      <c r="M55" s="60">
        <f t="shared" si="2"/>
        <v>0</v>
      </c>
      <c r="N55" s="350">
        <f t="shared" si="3"/>
        <v>0</v>
      </c>
      <c r="O55" s="351"/>
      <c r="P55" s="352"/>
    </row>
    <row r="56" spans="1:16">
      <c r="B56" s="353" t="s">
        <v>70</v>
      </c>
      <c r="C56" s="353"/>
      <c r="D56" s="353"/>
      <c r="E56" s="353"/>
      <c r="F56" s="353"/>
      <c r="G56" s="353"/>
      <c r="H56" s="353"/>
      <c r="I56" s="353"/>
      <c r="J56" s="353"/>
      <c r="K56" s="353"/>
      <c r="L56" s="353"/>
      <c r="M56" s="353"/>
      <c r="N56" s="353"/>
      <c r="O56" s="353"/>
      <c r="P56" s="353"/>
    </row>
    <row r="58" spans="1:16">
      <c r="A58" s="349" t="s">
        <v>71</v>
      </c>
      <c r="B58" s="349"/>
      <c r="C58" s="349"/>
      <c r="D58" s="349"/>
      <c r="E58" s="349"/>
      <c r="F58" s="349"/>
      <c r="G58" s="349"/>
      <c r="H58" s="349"/>
      <c r="I58" s="349"/>
      <c r="J58" s="349"/>
      <c r="K58" s="349"/>
      <c r="L58" s="349"/>
      <c r="M58" s="349"/>
      <c r="N58" s="349"/>
      <c r="O58" s="349"/>
      <c r="P58" s="349"/>
    </row>
    <row r="59" spans="1:16">
      <c r="A59" s="349" t="s">
        <v>91</v>
      </c>
      <c r="B59" s="349"/>
      <c r="C59" s="349"/>
      <c r="D59" s="349"/>
      <c r="E59" s="349"/>
      <c r="F59" s="349"/>
      <c r="G59" s="349"/>
      <c r="H59" s="349"/>
      <c r="I59" s="349"/>
      <c r="J59" s="349"/>
      <c r="K59" s="349"/>
      <c r="L59" s="349"/>
      <c r="M59" s="349"/>
      <c r="N59" s="349"/>
      <c r="O59" s="349"/>
      <c r="P59" s="349"/>
    </row>
    <row r="61" spans="1:16">
      <c r="A61" s="349" t="s">
        <v>73</v>
      </c>
      <c r="B61" s="349"/>
      <c r="C61" s="349"/>
      <c r="D61" s="349"/>
      <c r="E61" s="349"/>
      <c r="F61" s="349"/>
      <c r="G61" s="349"/>
      <c r="H61" s="349"/>
      <c r="I61" s="349"/>
      <c r="J61" s="349"/>
      <c r="K61" s="349"/>
      <c r="L61" s="349"/>
      <c r="M61" s="349"/>
      <c r="N61" s="349"/>
      <c r="O61" s="349"/>
      <c r="P61" s="349"/>
    </row>
    <row r="62" spans="1:16">
      <c r="A62" s="349"/>
      <c r="B62" s="349"/>
      <c r="C62" s="349"/>
      <c r="D62" s="349"/>
      <c r="E62" s="349"/>
      <c r="F62" s="349"/>
      <c r="G62" s="349"/>
      <c r="H62" s="349"/>
      <c r="I62" s="349"/>
      <c r="J62" s="349"/>
      <c r="K62" s="349"/>
      <c r="L62" s="349"/>
      <c r="M62" s="349"/>
      <c r="N62" s="349"/>
      <c r="O62" s="349"/>
      <c r="P62" s="349"/>
    </row>
    <row r="63" spans="1:16">
      <c r="A63" s="84"/>
      <c r="B63" s="84"/>
      <c r="C63" s="84"/>
      <c r="D63" s="84" t="s">
        <v>74</v>
      </c>
      <c r="E63" s="84"/>
      <c r="F63" s="84"/>
      <c r="G63" s="84" t="str">
        <f>G31</f>
        <v>GUADALAJARA</v>
      </c>
      <c r="H63" s="84"/>
      <c r="I63" s="84"/>
      <c r="J63" s="84"/>
      <c r="K63" s="84"/>
      <c r="L63" s="84"/>
      <c r="M63" s="84"/>
      <c r="N63" s="84"/>
      <c r="O63" s="84"/>
      <c r="P63" s="84"/>
    </row>
  </sheetData>
  <mergeCells count="82">
    <mergeCell ref="A27:P27"/>
    <mergeCell ref="D2:P2"/>
    <mergeCell ref="D3:P3"/>
    <mergeCell ref="B2:C3"/>
    <mergeCell ref="B4:C4"/>
    <mergeCell ref="B5:C5"/>
    <mergeCell ref="D4:E4"/>
    <mergeCell ref="D5:E5"/>
    <mergeCell ref="F4:H4"/>
    <mergeCell ref="A29:P29"/>
    <mergeCell ref="N23:P23"/>
    <mergeCell ref="B6:C6"/>
    <mergeCell ref="D6:P6"/>
    <mergeCell ref="M4:P4"/>
    <mergeCell ref="M5:P5"/>
    <mergeCell ref="F5:H5"/>
    <mergeCell ref="I4:J4"/>
    <mergeCell ref="I5:J5"/>
    <mergeCell ref="K4:L4"/>
    <mergeCell ref="K5:L5"/>
    <mergeCell ref="N22:P22"/>
    <mergeCell ref="B8:P8"/>
    <mergeCell ref="B9:P9"/>
    <mergeCell ref="B24:P24"/>
    <mergeCell ref="A26:P26"/>
    <mergeCell ref="A30:P30"/>
    <mergeCell ref="F11:M11"/>
    <mergeCell ref="N11:P12"/>
    <mergeCell ref="C11:C13"/>
    <mergeCell ref="D11:D13"/>
    <mergeCell ref="E11:E13"/>
    <mergeCell ref="B11:B13"/>
    <mergeCell ref="F12:K12"/>
    <mergeCell ref="N14:P14"/>
    <mergeCell ref="N15:P15"/>
    <mergeCell ref="N16:P16"/>
    <mergeCell ref="N17:P17"/>
    <mergeCell ref="N18:P18"/>
    <mergeCell ref="N19:P19"/>
    <mergeCell ref="N20:P20"/>
    <mergeCell ref="N21:P21"/>
    <mergeCell ref="M37:P37"/>
    <mergeCell ref="B34:C35"/>
    <mergeCell ref="D34:P34"/>
    <mergeCell ref="D35:P35"/>
    <mergeCell ref="B36:C36"/>
    <mergeCell ref="D36:E36"/>
    <mergeCell ref="F36:H36"/>
    <mergeCell ref="I36:J36"/>
    <mergeCell ref="K36:L36"/>
    <mergeCell ref="M36:P36"/>
    <mergeCell ref="B37:C37"/>
    <mergeCell ref="D37:E37"/>
    <mergeCell ref="F37:H37"/>
    <mergeCell ref="I37:J37"/>
    <mergeCell ref="K37:L37"/>
    <mergeCell ref="B38:C38"/>
    <mergeCell ref="D38:P38"/>
    <mergeCell ref="B40:P40"/>
    <mergeCell ref="B41:P41"/>
    <mergeCell ref="B43:B45"/>
    <mergeCell ref="C43:C45"/>
    <mergeCell ref="D43:D45"/>
    <mergeCell ref="E43:E45"/>
    <mergeCell ref="F43:M43"/>
    <mergeCell ref="N43:P44"/>
    <mergeCell ref="F44:K44"/>
    <mergeCell ref="A62:P62"/>
    <mergeCell ref="N46:P46"/>
    <mergeCell ref="N47:P47"/>
    <mergeCell ref="N48:P48"/>
    <mergeCell ref="N49:P49"/>
    <mergeCell ref="N55:P55"/>
    <mergeCell ref="N51:P51"/>
    <mergeCell ref="N52:P52"/>
    <mergeCell ref="N53:P53"/>
    <mergeCell ref="N54:P54"/>
    <mergeCell ref="B56:P56"/>
    <mergeCell ref="A58:P58"/>
    <mergeCell ref="A59:P59"/>
    <mergeCell ref="A61:P61"/>
    <mergeCell ref="N50:P50"/>
  </mergeCells>
  <pageMargins left="0.31496062992125984" right="0.31496062992125984" top="0.35433070866141736" bottom="0.35433070866141736" header="0.31496062992125984" footer="0.31496062992125984"/>
  <extLst>
    <ext xmlns:mx="http://schemas.microsoft.com/office/mac/excel/2008/main" uri="http://schemas.microsoft.com/office/mac/excel/2008/main">
      <mx:PLV Mode="0" OnePage="0" WScale="0"/>
    </ext>
  </extLst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workbookViewId="0">
      <selection activeCell="A21" sqref="A21:P21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7.4257812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09"/>
      <c r="C2" s="409"/>
      <c r="D2" s="380" t="s">
        <v>49</v>
      </c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</row>
    <row r="3" spans="2:16" ht="20.100000000000001" customHeight="1">
      <c r="B3" s="409"/>
      <c r="C3" s="409"/>
      <c r="D3" s="381" t="s">
        <v>50</v>
      </c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</row>
    <row r="4" spans="2:16">
      <c r="B4" s="382" t="s">
        <v>1</v>
      </c>
      <c r="C4" s="383"/>
      <c r="D4" s="384" t="s">
        <v>10</v>
      </c>
      <c r="E4" s="385"/>
      <c r="F4" s="384" t="s">
        <v>2</v>
      </c>
      <c r="G4" s="386"/>
      <c r="H4" s="387"/>
      <c r="I4" s="384" t="s">
        <v>3</v>
      </c>
      <c r="J4" s="387"/>
      <c r="K4" s="410" t="s">
        <v>5</v>
      </c>
      <c r="L4" s="411"/>
      <c r="M4" s="384" t="s">
        <v>51</v>
      </c>
      <c r="N4" s="386"/>
      <c r="O4" s="386"/>
      <c r="P4" s="387"/>
    </row>
    <row r="5" spans="2:16">
      <c r="B5" s="376" t="str">
        <f>DATOS!D5</f>
        <v>ARQUITECTURA / DISEÑO DE INTERIORES Y AMBIENTACIÓN</v>
      </c>
      <c r="C5" s="378"/>
      <c r="D5" s="388" t="str">
        <f>DATOS!I19</f>
        <v>2°ARQ</v>
      </c>
      <c r="E5" s="390"/>
      <c r="F5" s="388" t="str">
        <f>DATOS!D7</f>
        <v>VARIOS</v>
      </c>
      <c r="G5" s="391"/>
      <c r="H5" s="389"/>
      <c r="I5" s="388" t="str">
        <f>DATOS!D9</f>
        <v>VARIOS</v>
      </c>
      <c r="J5" s="389"/>
      <c r="K5" s="412" t="str">
        <f>DATOS!D11</f>
        <v>MATUTINO</v>
      </c>
      <c r="L5" s="413"/>
      <c r="M5" s="376" t="s">
        <v>75</v>
      </c>
      <c r="N5" s="377"/>
      <c r="O5" s="377"/>
      <c r="P5" s="378"/>
    </row>
    <row r="6" spans="2:16" ht="19.5" customHeight="1">
      <c r="B6" s="354" t="s">
        <v>52</v>
      </c>
      <c r="C6" s="355"/>
      <c r="D6" s="402" t="str">
        <f>DATOS!C19</f>
        <v>CASTELLANOS MACIAS ILSE DANIELA2A</v>
      </c>
      <c r="E6" s="403"/>
      <c r="F6" s="403"/>
      <c r="G6" s="403"/>
      <c r="H6" s="403"/>
      <c r="I6" s="403"/>
      <c r="J6" s="403"/>
      <c r="K6" s="403"/>
      <c r="L6" s="403"/>
      <c r="M6" s="403"/>
      <c r="N6" s="403"/>
      <c r="O6" s="403"/>
      <c r="P6" s="404"/>
    </row>
    <row r="7" spans="2:16" ht="5.0999999999999996" customHeight="1"/>
    <row r="8" spans="2:16" ht="5.0999999999999996" customHeight="1"/>
    <row r="9" spans="2:16" ht="15.75" thickBot="1">
      <c r="B9" s="365" t="s">
        <v>8</v>
      </c>
      <c r="C9" s="365" t="s">
        <v>54</v>
      </c>
      <c r="D9" s="368" t="s">
        <v>55</v>
      </c>
      <c r="E9" s="365" t="s">
        <v>56</v>
      </c>
      <c r="F9" s="373" t="s">
        <v>76</v>
      </c>
      <c r="G9" s="373"/>
      <c r="H9" s="373"/>
      <c r="I9" s="373"/>
      <c r="J9" s="373"/>
      <c r="K9" s="373"/>
      <c r="L9" s="373"/>
      <c r="M9" s="373"/>
      <c r="N9" s="374" t="s">
        <v>58</v>
      </c>
      <c r="O9" s="374"/>
      <c r="P9" s="374"/>
    </row>
    <row r="10" spans="2:16" ht="15.75" thickBot="1">
      <c r="B10" s="366"/>
      <c r="C10" s="366"/>
      <c r="D10" s="369"/>
      <c r="E10" s="371"/>
      <c r="F10" s="333" t="s">
        <v>59</v>
      </c>
      <c r="G10" s="334"/>
      <c r="H10" s="334"/>
      <c r="I10" s="334"/>
      <c r="J10" s="334"/>
      <c r="K10" s="335"/>
      <c r="L10" s="52" t="s">
        <v>60</v>
      </c>
      <c r="M10" s="52" t="s">
        <v>77</v>
      </c>
      <c r="N10" s="375"/>
      <c r="O10" s="374"/>
      <c r="P10" s="374"/>
    </row>
    <row r="11" spans="2:16" ht="15.75" thickBot="1">
      <c r="B11" s="367"/>
      <c r="C11" s="367"/>
      <c r="D11" s="370"/>
      <c r="E11" s="372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">
        <v>78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1">
        <v>92</v>
      </c>
      <c r="M12" s="58" t="e">
        <f>G12+I12+K12</f>
        <v>#REF!</v>
      </c>
      <c r="N12" s="350">
        <v>41821</v>
      </c>
      <c r="O12" s="392"/>
      <c r="P12" s="393"/>
    </row>
    <row r="13" spans="2:16">
      <c r="B13" s="36">
        <v>2</v>
      </c>
      <c r="C13" s="57">
        <f>DATOS!C46</f>
        <v>0</v>
      </c>
      <c r="D13" s="3" t="s">
        <v>78</v>
      </c>
      <c r="E13" s="8" t="s">
        <v>79</v>
      </c>
      <c r="F13" s="4">
        <f>'C (2)'!K14</f>
        <v>0</v>
      </c>
      <c r="G13" s="54">
        <f>'C (2)'!J14</f>
        <v>0</v>
      </c>
      <c r="H13" s="4">
        <f>'C (2)'!T14</f>
        <v>0</v>
      </c>
      <c r="I13" s="54">
        <f>'C (2)'!S14</f>
        <v>0</v>
      </c>
      <c r="J13" s="4">
        <f>'C (2)'!AC14</f>
        <v>0</v>
      </c>
      <c r="K13" s="54">
        <f>'C (2)'!AB14</f>
        <v>0</v>
      </c>
      <c r="L13" s="13">
        <v>82</v>
      </c>
      <c r="M13" s="55">
        <f t="shared" ref="M13:M17" si="0">G13+I13+K13</f>
        <v>0</v>
      </c>
      <c r="N13" s="350">
        <v>41821</v>
      </c>
      <c r="O13" s="392"/>
      <c r="P13" s="393"/>
    </row>
    <row r="14" spans="2:16">
      <c r="B14" s="36">
        <v>3</v>
      </c>
      <c r="C14" s="57">
        <f>DATOS!C47</f>
        <v>0</v>
      </c>
      <c r="D14" s="3" t="s">
        <v>78</v>
      </c>
      <c r="E14" s="8" t="s">
        <v>79</v>
      </c>
      <c r="F14" s="4">
        <f>'C (3)'!K14</f>
        <v>0</v>
      </c>
      <c r="G14" s="54">
        <f>'C (3)'!J14</f>
        <v>0</v>
      </c>
      <c r="H14" s="4">
        <f>'C (3)'!T14</f>
        <v>0</v>
      </c>
      <c r="I14" s="54">
        <f>'C (3)'!S14</f>
        <v>0</v>
      </c>
      <c r="J14" s="4">
        <f>'C (3)'!AC14</f>
        <v>0</v>
      </c>
      <c r="K14" s="54">
        <f>'C (3)'!AB14</f>
        <v>0</v>
      </c>
      <c r="L14" s="13">
        <v>96</v>
      </c>
      <c r="M14" s="55">
        <f t="shared" si="0"/>
        <v>0</v>
      </c>
      <c r="N14" s="350">
        <v>41821</v>
      </c>
      <c r="O14" s="392"/>
      <c r="P14" s="393"/>
    </row>
    <row r="15" spans="2:16">
      <c r="B15" s="36">
        <v>4</v>
      </c>
      <c r="C15" s="57">
        <f>DATOS!C48</f>
        <v>0</v>
      </c>
      <c r="D15" s="3" t="s">
        <v>78</v>
      </c>
      <c r="E15" s="8" t="s">
        <v>79</v>
      </c>
      <c r="F15" s="4">
        <f>'C (4)'!K14</f>
        <v>0</v>
      </c>
      <c r="G15" s="54">
        <f>'C (4)'!J14</f>
        <v>0</v>
      </c>
      <c r="H15" s="4">
        <f>'C (4)'!T14</f>
        <v>0</v>
      </c>
      <c r="I15" s="54">
        <f>'C (4)'!S14</f>
        <v>0</v>
      </c>
      <c r="J15" s="4">
        <f>'C (4)'!AC14</f>
        <v>0</v>
      </c>
      <c r="K15" s="54">
        <f>'C (4)'!AB14</f>
        <v>0</v>
      </c>
      <c r="L15" s="13">
        <v>90</v>
      </c>
      <c r="M15" s="55">
        <f t="shared" si="0"/>
        <v>0</v>
      </c>
      <c r="N15" s="350">
        <v>41821</v>
      </c>
      <c r="O15" s="392"/>
      <c r="P15" s="393"/>
    </row>
    <row r="16" spans="2:16">
      <c r="B16" s="36">
        <v>5</v>
      </c>
      <c r="C16" s="57">
        <f>DATOS!C49</f>
        <v>0</v>
      </c>
      <c r="D16" s="3" t="s">
        <v>78</v>
      </c>
      <c r="E16" s="8" t="s">
        <v>79</v>
      </c>
      <c r="F16" s="4">
        <f>'C (5)'!K14</f>
        <v>0</v>
      </c>
      <c r="G16" s="54">
        <f>'C (5)'!J14</f>
        <v>0</v>
      </c>
      <c r="H16" s="4">
        <f>'C (5)'!T14</f>
        <v>0</v>
      </c>
      <c r="I16" s="54">
        <f>'C (5)'!S14</f>
        <v>0</v>
      </c>
      <c r="J16" s="4">
        <f>'C (5)'!AC14</f>
        <v>0</v>
      </c>
      <c r="K16" s="54">
        <f>'C (5)'!AB14</f>
        <v>0</v>
      </c>
      <c r="L16" s="13">
        <v>96</v>
      </c>
      <c r="M16" s="55">
        <f t="shared" si="0"/>
        <v>0</v>
      </c>
      <c r="N16" s="350">
        <v>41821</v>
      </c>
      <c r="O16" s="392"/>
      <c r="P16" s="393"/>
    </row>
    <row r="17" spans="1:16">
      <c r="B17" s="36">
        <v>6</v>
      </c>
      <c r="C17" s="57">
        <f>DATOS!C50</f>
        <v>0</v>
      </c>
      <c r="D17" s="3" t="s">
        <v>78</v>
      </c>
      <c r="E17" s="8" t="s">
        <v>79</v>
      </c>
      <c r="F17" s="4">
        <f>'C (6)'!K14</f>
        <v>0</v>
      </c>
      <c r="G17" s="54">
        <f>'C (6)'!J14</f>
        <v>0</v>
      </c>
      <c r="H17" s="4">
        <f>'C (6)'!T14</f>
        <v>0</v>
      </c>
      <c r="I17" s="54">
        <f>'C (6)'!S14</f>
        <v>0</v>
      </c>
      <c r="J17" s="4">
        <f>'C (6)'!AC14</f>
        <v>0</v>
      </c>
      <c r="K17" s="54">
        <f>'C (6)'!AB14</f>
        <v>0</v>
      </c>
      <c r="L17" s="13">
        <v>100</v>
      </c>
      <c r="M17" s="55">
        <f t="shared" si="0"/>
        <v>0</v>
      </c>
      <c r="N17" s="350">
        <v>41821</v>
      </c>
      <c r="O17" s="392"/>
      <c r="P17" s="393"/>
    </row>
    <row r="18" spans="1:16">
      <c r="B18" s="353" t="s">
        <v>70</v>
      </c>
      <c r="C18" s="353"/>
      <c r="D18" s="353"/>
      <c r="E18" s="353"/>
      <c r="F18" s="353"/>
      <c r="G18" s="353"/>
      <c r="H18" s="353"/>
      <c r="I18" s="353"/>
      <c r="J18" s="353"/>
      <c r="K18" s="353"/>
      <c r="L18" s="353"/>
      <c r="M18" s="353"/>
      <c r="N18" s="353"/>
      <c r="O18" s="353"/>
      <c r="P18" s="353"/>
    </row>
    <row r="20" spans="1:16">
      <c r="A20" s="349" t="s">
        <v>71</v>
      </c>
      <c r="B20" s="349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</row>
    <row r="21" spans="1:16">
      <c r="A21" s="349" t="s">
        <v>91</v>
      </c>
      <c r="B21" s="349"/>
      <c r="C21" s="349"/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</row>
    <row r="23" spans="1:16">
      <c r="A23" s="349" t="s">
        <v>73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4" spans="1:16">
      <c r="A24" s="349">
        <f>DATOS!E15</f>
        <v>0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16">
      <c r="A25" s="84"/>
      <c r="B25" s="84"/>
      <c r="C25" s="84" t="s">
        <v>80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9">
        <v>92.67</v>
      </c>
      <c r="C28" s="379"/>
      <c r="D28" s="380" t="s">
        <v>49</v>
      </c>
      <c r="E28" s="380"/>
      <c r="F28" s="380"/>
      <c r="G28" s="380"/>
      <c r="H28" s="380"/>
      <c r="I28" s="380"/>
      <c r="J28" s="380"/>
      <c r="K28" s="380"/>
      <c r="L28" s="380"/>
      <c r="M28" s="380"/>
      <c r="N28" s="380"/>
      <c r="O28" s="380"/>
      <c r="P28" s="380"/>
    </row>
    <row r="29" spans="1:16" ht="20.100000000000001" customHeight="1">
      <c r="B29" s="379"/>
      <c r="C29" s="379"/>
      <c r="D29" s="381" t="s">
        <v>50</v>
      </c>
      <c r="E29" s="381"/>
      <c r="F29" s="381"/>
      <c r="G29" s="381"/>
      <c r="H29" s="381"/>
      <c r="I29" s="381"/>
      <c r="J29" s="381"/>
      <c r="K29" s="381"/>
      <c r="L29" s="381"/>
      <c r="M29" s="381"/>
      <c r="N29" s="381"/>
      <c r="O29" s="381"/>
      <c r="P29" s="381"/>
    </row>
    <row r="30" spans="1:16">
      <c r="B30" s="382" t="s">
        <v>1</v>
      </c>
      <c r="C30" s="383"/>
      <c r="D30" s="384" t="s">
        <v>10</v>
      </c>
      <c r="E30" s="385"/>
      <c r="F30" s="384" t="s">
        <v>2</v>
      </c>
      <c r="G30" s="386"/>
      <c r="H30" s="387"/>
      <c r="I30" s="384" t="s">
        <v>3</v>
      </c>
      <c r="J30" s="387"/>
      <c r="K30" s="405" t="s">
        <v>5</v>
      </c>
      <c r="L30" s="406"/>
      <c r="M30" s="384" t="s">
        <v>51</v>
      </c>
      <c r="N30" s="386"/>
      <c r="O30" s="386"/>
      <c r="P30" s="387"/>
    </row>
    <row r="31" spans="1:16">
      <c r="B31" s="388" t="str">
        <f>B5</f>
        <v>ARQUITECTURA / DISEÑO DE INTERIORES Y AMBIENTACIÓN</v>
      </c>
      <c r="C31" s="389"/>
      <c r="D31" s="388" t="str">
        <f>D5</f>
        <v>2°ARQ</v>
      </c>
      <c r="E31" s="390"/>
      <c r="F31" s="388" t="str">
        <f>F5</f>
        <v>VARIOS</v>
      </c>
      <c r="G31" s="391"/>
      <c r="H31" s="389"/>
      <c r="I31" s="388" t="str">
        <f>I5</f>
        <v>VARIOS</v>
      </c>
      <c r="J31" s="389"/>
      <c r="K31" s="407" t="str">
        <f>K5</f>
        <v>MATUTINO</v>
      </c>
      <c r="L31" s="408"/>
      <c r="M31" s="376" t="str">
        <f>M5</f>
        <v>2014 A</v>
      </c>
      <c r="N31" s="377"/>
      <c r="O31" s="377"/>
      <c r="P31" s="378"/>
    </row>
    <row r="32" spans="1:16" ht="19.5" customHeight="1">
      <c r="B32" s="354" t="s">
        <v>52</v>
      </c>
      <c r="C32" s="355"/>
      <c r="D32" s="402" t="str">
        <f>D6</f>
        <v>CASTELLANOS MACIAS ILSE DANIELA2A</v>
      </c>
      <c r="E32" s="403"/>
      <c r="F32" s="403"/>
      <c r="G32" s="403"/>
      <c r="H32" s="403"/>
      <c r="I32" s="403"/>
      <c r="J32" s="403"/>
      <c r="K32" s="403"/>
      <c r="L32" s="403"/>
      <c r="M32" s="403"/>
      <c r="N32" s="403"/>
      <c r="O32" s="403"/>
      <c r="P32" s="404"/>
    </row>
    <row r="33" spans="1:16" ht="5.0999999999999996" customHeight="1"/>
    <row r="34" spans="1:16" ht="5.0999999999999996" customHeight="1"/>
    <row r="35" spans="1:16" ht="15.75" thickBot="1">
      <c r="B35" s="365" t="s">
        <v>8</v>
      </c>
      <c r="C35" s="365" t="s">
        <v>54</v>
      </c>
      <c r="D35" s="368" t="s">
        <v>55</v>
      </c>
      <c r="E35" s="365" t="s">
        <v>56</v>
      </c>
      <c r="F35" s="373" t="s">
        <v>57</v>
      </c>
      <c r="G35" s="373"/>
      <c r="H35" s="373"/>
      <c r="I35" s="373"/>
      <c r="J35" s="373"/>
      <c r="K35" s="373"/>
      <c r="L35" s="373"/>
      <c r="M35" s="373"/>
      <c r="N35" s="374" t="s">
        <v>58</v>
      </c>
      <c r="O35" s="374"/>
      <c r="P35" s="374"/>
    </row>
    <row r="36" spans="1:16" ht="15.75" thickBot="1">
      <c r="B36" s="366"/>
      <c r="C36" s="366"/>
      <c r="D36" s="369"/>
      <c r="E36" s="371"/>
      <c r="F36" s="333" t="s">
        <v>59</v>
      </c>
      <c r="G36" s="334"/>
      <c r="H36" s="334"/>
      <c r="I36" s="334"/>
      <c r="J36" s="334"/>
      <c r="K36" s="335"/>
      <c r="L36" s="52" t="s">
        <v>60</v>
      </c>
      <c r="M36" s="52" t="s">
        <v>61</v>
      </c>
      <c r="N36" s="375"/>
      <c r="O36" s="374"/>
      <c r="P36" s="374"/>
    </row>
    <row r="37" spans="1:16" ht="15.75" thickBot="1">
      <c r="B37" s="367"/>
      <c r="C37" s="367"/>
      <c r="D37" s="370"/>
      <c r="E37" s="372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92</v>
      </c>
      <c r="M38" s="58" t="e">
        <f t="shared" si="2"/>
        <v>#REF!</v>
      </c>
      <c r="N38" s="350">
        <f t="shared" si="2"/>
        <v>41821</v>
      </c>
      <c r="O38" s="351"/>
      <c r="P38" s="352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82</v>
      </c>
      <c r="M39" s="55">
        <f t="shared" si="3"/>
        <v>0</v>
      </c>
      <c r="N39" s="350">
        <f t="shared" si="3"/>
        <v>41821</v>
      </c>
      <c r="O39" s="351"/>
      <c r="P39" s="352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96</v>
      </c>
      <c r="M40" s="55">
        <f t="shared" si="4"/>
        <v>0</v>
      </c>
      <c r="N40" s="350">
        <f t="shared" si="4"/>
        <v>41821</v>
      </c>
      <c r="O40" s="351"/>
      <c r="P40" s="352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90</v>
      </c>
      <c r="M41" s="55">
        <f t="shared" si="5"/>
        <v>0</v>
      </c>
      <c r="N41" s="350">
        <f t="shared" si="5"/>
        <v>41821</v>
      </c>
      <c r="O41" s="351"/>
      <c r="P41" s="352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50">
        <f t="shared" si="6"/>
        <v>41821</v>
      </c>
      <c r="O42" s="351"/>
      <c r="P42" s="352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100</v>
      </c>
      <c r="M43" s="55">
        <f t="shared" si="7"/>
        <v>0</v>
      </c>
      <c r="N43" s="350">
        <f t="shared" si="7"/>
        <v>41821</v>
      </c>
      <c r="O43" s="351"/>
      <c r="P43" s="352"/>
    </row>
    <row r="44" spans="1:16">
      <c r="B44" s="353" t="s">
        <v>70</v>
      </c>
      <c r="C44" s="353"/>
      <c r="D44" s="353"/>
      <c r="E44" s="353"/>
      <c r="F44" s="353"/>
      <c r="G44" s="353"/>
      <c r="H44" s="353"/>
      <c r="I44" s="353"/>
      <c r="J44" s="353"/>
      <c r="K44" s="353"/>
      <c r="L44" s="353"/>
      <c r="M44" s="353"/>
      <c r="N44" s="353"/>
      <c r="O44" s="353"/>
      <c r="P44" s="353"/>
    </row>
    <row r="46" spans="1:16">
      <c r="A46" s="349" t="s">
        <v>71</v>
      </c>
      <c r="B46" s="349"/>
      <c r="C46" s="349"/>
      <c r="D46" s="349"/>
      <c r="E46" s="349"/>
      <c r="F46" s="349"/>
      <c r="G46" s="349"/>
      <c r="H46" s="349"/>
      <c r="I46" s="349"/>
      <c r="J46" s="349"/>
      <c r="K46" s="349"/>
      <c r="L46" s="349"/>
      <c r="M46" s="349"/>
      <c r="N46" s="349"/>
      <c r="O46" s="349"/>
      <c r="P46" s="349"/>
    </row>
    <row r="47" spans="1:16">
      <c r="A47" s="349" t="s">
        <v>91</v>
      </c>
      <c r="B47" s="349"/>
      <c r="C47" s="349"/>
      <c r="D47" s="349"/>
      <c r="E47" s="349"/>
      <c r="F47" s="349"/>
      <c r="G47" s="349"/>
      <c r="H47" s="349"/>
      <c r="I47" s="349"/>
      <c r="J47" s="349"/>
      <c r="K47" s="349"/>
      <c r="L47" s="349"/>
      <c r="M47" s="349"/>
      <c r="N47" s="349"/>
      <c r="O47" s="349"/>
      <c r="P47" s="349"/>
    </row>
    <row r="49" spans="1:16">
      <c r="A49" s="349" t="s">
        <v>73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0" spans="1:16">
      <c r="A50" s="349">
        <f>A24</f>
        <v>0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1" spans="1:16">
      <c r="A51" s="84"/>
      <c r="B51" s="84"/>
      <c r="C51" s="84" t="s">
        <v>81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37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8">
        <v>89.5</v>
      </c>
      <c r="C2" s="418"/>
      <c r="D2" s="419" t="s">
        <v>49</v>
      </c>
      <c r="E2" s="419"/>
      <c r="F2" s="419"/>
      <c r="G2" s="419"/>
      <c r="H2" s="419"/>
      <c r="I2" s="419"/>
      <c r="J2" s="419"/>
      <c r="K2" s="419"/>
      <c r="L2" s="419"/>
      <c r="M2" s="419"/>
      <c r="N2" s="419"/>
      <c r="O2" s="419"/>
      <c r="P2" s="419"/>
    </row>
    <row r="3" spans="2:16" ht="20.100000000000001" customHeight="1">
      <c r="B3" s="418"/>
      <c r="C3" s="418"/>
      <c r="D3" s="381" t="s">
        <v>50</v>
      </c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</row>
    <row r="4" spans="2:16">
      <c r="B4" s="382" t="s">
        <v>1</v>
      </c>
      <c r="C4" s="383"/>
      <c r="D4" s="384" t="s">
        <v>10</v>
      </c>
      <c r="E4" s="385"/>
      <c r="F4" s="384" t="s">
        <v>2</v>
      </c>
      <c r="G4" s="386"/>
      <c r="H4" s="387"/>
      <c r="I4" s="384" t="s">
        <v>3</v>
      </c>
      <c r="J4" s="387"/>
      <c r="K4" s="410" t="s">
        <v>5</v>
      </c>
      <c r="L4" s="411"/>
      <c r="M4" s="384" t="s">
        <v>51</v>
      </c>
      <c r="N4" s="386"/>
      <c r="O4" s="386"/>
      <c r="P4" s="387"/>
    </row>
    <row r="5" spans="2:16">
      <c r="B5" s="376" t="str">
        <f>DATOS!D5</f>
        <v>ARQUITECTURA / DISEÑO DE INTERIORES Y AMBIENTACIÓN</v>
      </c>
      <c r="C5" s="378"/>
      <c r="D5" s="388" t="str">
        <f>DATOS!I20</f>
        <v>3°DIA</v>
      </c>
      <c r="E5" s="390"/>
      <c r="F5" s="388" t="str">
        <f>DATOS!D7</f>
        <v>VARIOS</v>
      </c>
      <c r="G5" s="391"/>
      <c r="H5" s="389"/>
      <c r="I5" s="388" t="str">
        <f>DATOS!D9</f>
        <v>VARIOS</v>
      </c>
      <c r="J5" s="389"/>
      <c r="K5" s="412" t="str">
        <f>DATOS!D11</f>
        <v>MATUTINO</v>
      </c>
      <c r="L5" s="413"/>
      <c r="M5" s="376" t="s">
        <v>78</v>
      </c>
      <c r="N5" s="377"/>
      <c r="O5" s="377"/>
      <c r="P5" s="378"/>
    </row>
    <row r="6" spans="2:16" ht="19.5" customHeight="1">
      <c r="B6" s="354" t="s">
        <v>52</v>
      </c>
      <c r="C6" s="355"/>
      <c r="D6" s="415" t="str">
        <f>DATOS!C20</f>
        <v>DE LA VEGA PLACENCIA ANDREA</v>
      </c>
      <c r="E6" s="416"/>
      <c r="F6" s="416"/>
      <c r="G6" s="416"/>
      <c r="H6" s="416"/>
      <c r="I6" s="416"/>
      <c r="J6" s="416"/>
      <c r="K6" s="416"/>
      <c r="L6" s="416"/>
      <c r="M6" s="416"/>
      <c r="N6" s="416"/>
      <c r="O6" s="416"/>
      <c r="P6" s="417"/>
    </row>
    <row r="7" spans="2:16" ht="5.0999999999999996" customHeight="1" thickBot="1"/>
    <row r="8" spans="2:16">
      <c r="B8" s="359" t="s">
        <v>53</v>
      </c>
      <c r="C8" s="360"/>
      <c r="D8" s="360"/>
      <c r="E8" s="360"/>
      <c r="F8" s="360"/>
      <c r="G8" s="360"/>
      <c r="H8" s="360"/>
      <c r="I8" s="360"/>
      <c r="J8" s="360"/>
      <c r="K8" s="360"/>
      <c r="L8" s="360"/>
      <c r="M8" s="360"/>
      <c r="N8" s="360"/>
      <c r="O8" s="360"/>
      <c r="P8" s="361"/>
    </row>
    <row r="9" spans="2:16" ht="15.75" thickBot="1">
      <c r="B9" s="362"/>
      <c r="C9" s="363"/>
      <c r="D9" s="363"/>
      <c r="E9" s="363"/>
      <c r="F9" s="363"/>
      <c r="G9" s="363"/>
      <c r="H9" s="363"/>
      <c r="I9" s="363"/>
      <c r="J9" s="363"/>
      <c r="K9" s="363"/>
      <c r="L9" s="363"/>
      <c r="M9" s="363"/>
      <c r="N9" s="363"/>
      <c r="O9" s="363"/>
      <c r="P9" s="364"/>
    </row>
    <row r="10" spans="2:16" ht="5.0999999999999996" customHeight="1"/>
    <row r="11" spans="2:16" ht="15.75" thickBot="1">
      <c r="B11" s="365" t="s">
        <v>8</v>
      </c>
      <c r="C11" s="365" t="s">
        <v>54</v>
      </c>
      <c r="D11" s="368" t="s">
        <v>55</v>
      </c>
      <c r="E11" s="365" t="s">
        <v>56</v>
      </c>
      <c r="F11" s="373" t="s">
        <v>76</v>
      </c>
      <c r="G11" s="373"/>
      <c r="H11" s="373"/>
      <c r="I11" s="373"/>
      <c r="J11" s="373"/>
      <c r="K11" s="373"/>
      <c r="L11" s="373"/>
      <c r="M11" s="373"/>
      <c r="N11" s="374" t="s">
        <v>58</v>
      </c>
      <c r="O11" s="374"/>
      <c r="P11" s="374"/>
    </row>
    <row r="12" spans="2:16" ht="15.75" thickBot="1">
      <c r="B12" s="366"/>
      <c r="C12" s="366"/>
      <c r="D12" s="369"/>
      <c r="E12" s="371"/>
      <c r="F12" s="333" t="s">
        <v>59</v>
      </c>
      <c r="G12" s="334"/>
      <c r="H12" s="334"/>
      <c r="I12" s="334"/>
      <c r="J12" s="334"/>
      <c r="K12" s="335"/>
      <c r="L12" s="52" t="s">
        <v>60</v>
      </c>
      <c r="M12" s="52" t="s">
        <v>77</v>
      </c>
      <c r="N12" s="375"/>
      <c r="O12" s="374"/>
      <c r="P12" s="374"/>
    </row>
    <row r="13" spans="2:16" ht="15.75" thickBot="1">
      <c r="B13" s="367"/>
      <c r="C13" s="367"/>
      <c r="D13" s="370"/>
      <c r="E13" s="372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1" t="s">
        <v>36</v>
      </c>
      <c r="L13" s="53" t="s">
        <v>65</v>
      </c>
      <c r="M13" s="53"/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 xml:space="preserve">2014 A 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94</v>
      </c>
      <c r="M14" s="55" t="e">
        <f>G14+I14+K14</f>
        <v>#REF!</v>
      </c>
      <c r="N14" s="350">
        <v>41821</v>
      </c>
      <c r="O14" s="392"/>
      <c r="P14" s="393"/>
    </row>
    <row r="15" spans="2:16">
      <c r="B15" s="36">
        <v>2</v>
      </c>
      <c r="C15" s="57">
        <f>DATOS!C46</f>
        <v>0</v>
      </c>
      <c r="D15" s="3" t="str">
        <f>M5</f>
        <v xml:space="preserve">2014 A </v>
      </c>
      <c r="E15" s="8" t="s">
        <v>79</v>
      </c>
      <c r="F15" s="4">
        <f>'C (2)'!K15</f>
        <v>0</v>
      </c>
      <c r="G15" s="54">
        <f>'C (2)'!J15</f>
        <v>0</v>
      </c>
      <c r="H15" s="4">
        <f>'C (2)'!T15</f>
        <v>0</v>
      </c>
      <c r="I15" s="54">
        <f>'C (2)'!S15</f>
        <v>0</v>
      </c>
      <c r="J15" s="4">
        <f>'C (2)'!AC15</f>
        <v>0</v>
      </c>
      <c r="K15" s="54">
        <f>'C (2)'!AB15</f>
        <v>0</v>
      </c>
      <c r="L15" s="13">
        <v>73</v>
      </c>
      <c r="M15" s="55">
        <f t="shared" ref="M15:M19" si="0">G15+I15+K15</f>
        <v>0</v>
      </c>
      <c r="N15" s="350">
        <v>41821</v>
      </c>
      <c r="O15" s="392"/>
      <c r="P15" s="393"/>
    </row>
    <row r="16" spans="2:16">
      <c r="B16" s="36">
        <v>3</v>
      </c>
      <c r="C16" s="57">
        <f>DATOS!C47</f>
        <v>0</v>
      </c>
      <c r="D16" s="3" t="str">
        <f>M5</f>
        <v xml:space="preserve">2014 A </v>
      </c>
      <c r="E16" s="8" t="s">
        <v>79</v>
      </c>
      <c r="F16" s="4">
        <f>'C (3)'!K15</f>
        <v>0</v>
      </c>
      <c r="G16" s="54">
        <f>'C (3)'!J15</f>
        <v>0</v>
      </c>
      <c r="H16" s="4">
        <f>'C (3)'!T15</f>
        <v>0</v>
      </c>
      <c r="I16" s="54">
        <f>'C (3)'!S15</f>
        <v>0</v>
      </c>
      <c r="J16" s="4">
        <f>'C (3)'!AC15</f>
        <v>0</v>
      </c>
      <c r="K16" s="54">
        <f>'C (3)'!AB15</f>
        <v>0</v>
      </c>
      <c r="L16" s="13">
        <v>99</v>
      </c>
      <c r="M16" s="55">
        <f t="shared" si="0"/>
        <v>0</v>
      </c>
      <c r="N16" s="350">
        <v>41821</v>
      </c>
      <c r="O16" s="392"/>
      <c r="P16" s="393"/>
    </row>
    <row r="17" spans="1:16">
      <c r="B17" s="36">
        <v>4</v>
      </c>
      <c r="C17" s="57">
        <f>DATOS!C48</f>
        <v>0</v>
      </c>
      <c r="D17" s="3" t="str">
        <f>M5</f>
        <v xml:space="preserve">2014 A </v>
      </c>
      <c r="E17" s="8" t="s">
        <v>79</v>
      </c>
      <c r="F17" s="4">
        <f>'C (4)'!K15</f>
        <v>0</v>
      </c>
      <c r="G17" s="54">
        <f>'C (4)'!J15</f>
        <v>0</v>
      </c>
      <c r="H17" s="4">
        <f>'C (4)'!T15</f>
        <v>0</v>
      </c>
      <c r="I17" s="54">
        <f>'C (4)'!S15</f>
        <v>0</v>
      </c>
      <c r="J17" s="4">
        <f>'C (4)'!AC15</f>
        <v>0</v>
      </c>
      <c r="K17" s="54">
        <f>'C (4)'!AB15</f>
        <v>0</v>
      </c>
      <c r="L17" s="13">
        <v>84</v>
      </c>
      <c r="M17" s="55">
        <f t="shared" si="0"/>
        <v>0</v>
      </c>
      <c r="N17" s="350">
        <v>41821</v>
      </c>
      <c r="O17" s="392"/>
      <c r="P17" s="393"/>
    </row>
    <row r="18" spans="1:16">
      <c r="B18" s="36">
        <v>5</v>
      </c>
      <c r="C18" s="57">
        <f>DATOS!C49</f>
        <v>0</v>
      </c>
      <c r="D18" s="3" t="str">
        <f>M5</f>
        <v xml:space="preserve">2014 A </v>
      </c>
      <c r="E18" s="8" t="s">
        <v>79</v>
      </c>
      <c r="F18" s="4">
        <f>'C (5)'!K15</f>
        <v>0</v>
      </c>
      <c r="G18" s="54">
        <f>'C (5)'!J15</f>
        <v>0</v>
      </c>
      <c r="H18" s="4">
        <f>'C (5)'!T15</f>
        <v>0</v>
      </c>
      <c r="I18" s="54">
        <f>'C (5)'!S15</f>
        <v>0</v>
      </c>
      <c r="J18" s="4">
        <f>'C (5)'!AC15</f>
        <v>0</v>
      </c>
      <c r="K18" s="54">
        <f>'C (5)'!AB15</f>
        <v>0</v>
      </c>
      <c r="L18" s="13">
        <v>87</v>
      </c>
      <c r="M18" s="55">
        <f t="shared" si="0"/>
        <v>0</v>
      </c>
      <c r="N18" s="350">
        <v>41821</v>
      </c>
      <c r="O18" s="392"/>
      <c r="P18" s="393"/>
    </row>
    <row r="19" spans="1:16">
      <c r="B19" s="36">
        <v>6</v>
      </c>
      <c r="C19" s="57">
        <f>DATOS!C50</f>
        <v>0</v>
      </c>
      <c r="D19" s="3" t="str">
        <f>M5</f>
        <v xml:space="preserve">2014 A </v>
      </c>
      <c r="E19" s="8" t="s">
        <v>79</v>
      </c>
      <c r="F19" s="4">
        <f>'C (6)'!K15</f>
        <v>0</v>
      </c>
      <c r="G19" s="54">
        <f>'C (6)'!J15</f>
        <v>0</v>
      </c>
      <c r="H19" s="4">
        <f>'C (6)'!T157</f>
        <v>0</v>
      </c>
      <c r="I19" s="54">
        <f>'C (6)'!S15</f>
        <v>0</v>
      </c>
      <c r="J19" s="4">
        <f>'C (6)'!AC15</f>
        <v>0</v>
      </c>
      <c r="K19" s="54">
        <f>'C (6)'!AB15</f>
        <v>0</v>
      </c>
      <c r="L19" s="13">
        <v>100</v>
      </c>
      <c r="M19" s="55">
        <f t="shared" si="0"/>
        <v>0</v>
      </c>
      <c r="N19" s="350">
        <v>41821</v>
      </c>
      <c r="O19" s="392"/>
      <c r="P19" s="393"/>
    </row>
    <row r="20" spans="1:16">
      <c r="B20" s="353" t="s">
        <v>70</v>
      </c>
      <c r="C20" s="353"/>
      <c r="D20" s="353"/>
      <c r="E20" s="353"/>
      <c r="F20" s="353"/>
      <c r="G20" s="353"/>
      <c r="H20" s="353"/>
      <c r="I20" s="353"/>
      <c r="J20" s="353"/>
      <c r="K20" s="353"/>
      <c r="L20" s="353"/>
      <c r="M20" s="353"/>
      <c r="N20" s="353"/>
      <c r="O20" s="353"/>
      <c r="P20" s="353"/>
    </row>
    <row r="22" spans="1:16">
      <c r="A22" s="349" t="s">
        <v>71</v>
      </c>
      <c r="B22" s="349"/>
      <c r="C22" s="349"/>
      <c r="D22" s="349"/>
      <c r="E22" s="349"/>
      <c r="F22" s="349"/>
      <c r="G22" s="349"/>
      <c r="H22" s="349"/>
      <c r="I22" s="349"/>
      <c r="J22" s="349"/>
      <c r="K22" s="349"/>
      <c r="L22" s="349"/>
      <c r="M22" s="349"/>
      <c r="N22" s="349"/>
      <c r="O22" s="349"/>
      <c r="P22" s="349"/>
    </row>
    <row r="23" spans="1:16">
      <c r="A23" s="349" t="s">
        <v>91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5" spans="1:16">
      <c r="A25" s="349" t="s">
        <v>73</v>
      </c>
      <c r="B25" s="349"/>
      <c r="C25" s="349"/>
      <c r="D25" s="349"/>
      <c r="E25" s="349"/>
      <c r="F25" s="349"/>
      <c r="G25" s="349"/>
      <c r="H25" s="349"/>
      <c r="I25" s="349"/>
      <c r="J25" s="349"/>
      <c r="K25" s="349"/>
      <c r="L25" s="349"/>
      <c r="M25" s="349"/>
      <c r="N25" s="349"/>
      <c r="O25" s="349"/>
      <c r="P25" s="349"/>
    </row>
    <row r="26" spans="1:16">
      <c r="A26" s="349">
        <f>DATOS!E15</f>
        <v>0</v>
      </c>
      <c r="B26" s="349"/>
      <c r="C26" s="349"/>
      <c r="D26" s="349"/>
      <c r="E26" s="349"/>
      <c r="F26" s="349"/>
      <c r="G26" s="349"/>
      <c r="H26" s="349"/>
      <c r="I26" s="349"/>
      <c r="J26" s="349"/>
      <c r="K26" s="349"/>
      <c r="L26" s="349"/>
      <c r="M26" s="349"/>
      <c r="N26" s="349"/>
      <c r="O26" s="349"/>
      <c r="P26" s="349"/>
    </row>
    <row r="27" spans="1:16">
      <c r="A27" s="84"/>
      <c r="B27" s="84"/>
      <c r="C27" s="84" t="s">
        <v>82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4">
        <v>89.5</v>
      </c>
      <c r="C30" s="414"/>
      <c r="D30" s="380" t="s">
        <v>49</v>
      </c>
      <c r="E30" s="380"/>
      <c r="F30" s="380"/>
      <c r="G30" s="380"/>
      <c r="H30" s="380"/>
      <c r="I30" s="380"/>
      <c r="J30" s="380"/>
      <c r="K30" s="380"/>
      <c r="L30" s="380"/>
      <c r="M30" s="380"/>
      <c r="N30" s="380"/>
      <c r="O30" s="380"/>
      <c r="P30" s="380"/>
    </row>
    <row r="31" spans="1:16" ht="20.100000000000001" customHeight="1">
      <c r="B31" s="414"/>
      <c r="C31" s="414"/>
      <c r="D31" s="381" t="s">
        <v>50</v>
      </c>
      <c r="E31" s="381"/>
      <c r="F31" s="381"/>
      <c r="G31" s="381"/>
      <c r="H31" s="381"/>
      <c r="I31" s="381"/>
      <c r="J31" s="381"/>
      <c r="K31" s="381"/>
      <c r="L31" s="381"/>
      <c r="M31" s="381"/>
      <c r="N31" s="381"/>
      <c r="O31" s="381"/>
      <c r="P31" s="381"/>
    </row>
    <row r="32" spans="1:16">
      <c r="B32" s="382" t="s">
        <v>1</v>
      </c>
      <c r="C32" s="383"/>
      <c r="D32" s="384" t="s">
        <v>10</v>
      </c>
      <c r="E32" s="385"/>
      <c r="F32" s="384" t="s">
        <v>2</v>
      </c>
      <c r="G32" s="386"/>
      <c r="H32" s="387"/>
      <c r="I32" s="384" t="s">
        <v>3</v>
      </c>
      <c r="J32" s="387"/>
      <c r="K32" s="405" t="s">
        <v>5</v>
      </c>
      <c r="L32" s="406"/>
      <c r="M32" s="384" t="s">
        <v>51</v>
      </c>
      <c r="N32" s="386"/>
      <c r="O32" s="386"/>
      <c r="P32" s="387"/>
    </row>
    <row r="33" spans="2:16">
      <c r="B33" s="388" t="str">
        <f>B5</f>
        <v>ARQUITECTURA / DISEÑO DE INTERIORES Y AMBIENTACIÓN</v>
      </c>
      <c r="C33" s="389"/>
      <c r="D33" s="388" t="str">
        <f>D5</f>
        <v>3°DIA</v>
      </c>
      <c r="E33" s="390"/>
      <c r="F33" s="388" t="str">
        <f>F5</f>
        <v>VARIOS</v>
      </c>
      <c r="G33" s="391"/>
      <c r="H33" s="389"/>
      <c r="I33" s="388" t="str">
        <f>I5</f>
        <v>VARIOS</v>
      </c>
      <c r="J33" s="389"/>
      <c r="K33" s="407" t="str">
        <f>K5</f>
        <v>MATUTINO</v>
      </c>
      <c r="L33" s="408"/>
      <c r="M33" s="376" t="str">
        <f>M5</f>
        <v xml:space="preserve">2014 A </v>
      </c>
      <c r="N33" s="377"/>
      <c r="O33" s="377"/>
      <c r="P33" s="378"/>
    </row>
    <row r="34" spans="2:16" ht="19.5" customHeight="1">
      <c r="B34" s="354" t="s">
        <v>52</v>
      </c>
      <c r="C34" s="355"/>
      <c r="D34" s="402" t="str">
        <f>D6</f>
        <v>DE LA VEGA PLACENCIA ANDREA</v>
      </c>
      <c r="E34" s="403"/>
      <c r="F34" s="403"/>
      <c r="G34" s="403"/>
      <c r="H34" s="403"/>
      <c r="I34" s="403"/>
      <c r="J34" s="403"/>
      <c r="K34" s="403"/>
      <c r="L34" s="403"/>
      <c r="M34" s="403"/>
      <c r="N34" s="403"/>
      <c r="O34" s="403"/>
      <c r="P34" s="404"/>
    </row>
    <row r="35" spans="2:16" ht="5.0999999999999996" customHeight="1" thickBot="1"/>
    <row r="36" spans="2:16">
      <c r="B36" s="359" t="s">
        <v>53</v>
      </c>
      <c r="C36" s="360"/>
      <c r="D36" s="360"/>
      <c r="E36" s="360"/>
      <c r="F36" s="360"/>
      <c r="G36" s="360"/>
      <c r="H36" s="360"/>
      <c r="I36" s="360"/>
      <c r="J36" s="360"/>
      <c r="K36" s="360"/>
      <c r="L36" s="360"/>
      <c r="M36" s="360"/>
      <c r="N36" s="360"/>
      <c r="O36" s="360"/>
      <c r="P36" s="361"/>
    </row>
    <row r="37" spans="2:16" ht="15.75" thickBot="1">
      <c r="B37" s="362"/>
      <c r="C37" s="363"/>
      <c r="D37" s="363"/>
      <c r="E37" s="363"/>
      <c r="F37" s="363"/>
      <c r="G37" s="363"/>
      <c r="H37" s="363"/>
      <c r="I37" s="363"/>
      <c r="J37" s="363"/>
      <c r="K37" s="363"/>
      <c r="L37" s="363"/>
      <c r="M37" s="363"/>
      <c r="N37" s="363"/>
      <c r="O37" s="363"/>
      <c r="P37" s="364"/>
    </row>
    <row r="38" spans="2:16" ht="5.0999999999999996" customHeight="1"/>
    <row r="39" spans="2:16" ht="15.75" thickBot="1">
      <c r="B39" s="365" t="s">
        <v>8</v>
      </c>
      <c r="C39" s="365" t="s">
        <v>54</v>
      </c>
      <c r="D39" s="368" t="s">
        <v>55</v>
      </c>
      <c r="E39" s="365" t="s">
        <v>56</v>
      </c>
      <c r="F39" s="373" t="s">
        <v>76</v>
      </c>
      <c r="G39" s="373"/>
      <c r="H39" s="373"/>
      <c r="I39" s="373"/>
      <c r="J39" s="373"/>
      <c r="K39" s="373"/>
      <c r="L39" s="373"/>
      <c r="M39" s="373"/>
      <c r="N39" s="374" t="s">
        <v>58</v>
      </c>
      <c r="O39" s="374"/>
      <c r="P39" s="374"/>
    </row>
    <row r="40" spans="2:16" ht="15.75" thickBot="1">
      <c r="B40" s="366"/>
      <c r="C40" s="366"/>
      <c r="D40" s="369"/>
      <c r="E40" s="371"/>
      <c r="F40" s="333" t="s">
        <v>59</v>
      </c>
      <c r="G40" s="334"/>
      <c r="H40" s="334"/>
      <c r="I40" s="334"/>
      <c r="J40" s="334"/>
      <c r="K40" s="335"/>
      <c r="L40" s="52" t="s">
        <v>60</v>
      </c>
      <c r="M40" s="52" t="s">
        <v>77</v>
      </c>
      <c r="N40" s="375"/>
      <c r="O40" s="374"/>
      <c r="P40" s="374"/>
    </row>
    <row r="41" spans="2:16" ht="15.75" thickBot="1">
      <c r="B41" s="367"/>
      <c r="C41" s="367"/>
      <c r="D41" s="370"/>
      <c r="E41" s="372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/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 xml:space="preserve">2014 A 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94</v>
      </c>
      <c r="M42" s="58" t="e">
        <f t="shared" si="2"/>
        <v>#REF!</v>
      </c>
      <c r="N42" s="350">
        <f t="shared" si="2"/>
        <v>41821</v>
      </c>
      <c r="O42" s="351"/>
      <c r="P42" s="352"/>
    </row>
    <row r="43" spans="2:16">
      <c r="B43" s="36">
        <v>2</v>
      </c>
      <c r="C43" s="57">
        <f t="shared" si="1"/>
        <v>0</v>
      </c>
      <c r="D43" s="3" t="str">
        <f t="shared" si="1"/>
        <v xml:space="preserve">2014 A 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73</v>
      </c>
      <c r="M43" s="55">
        <f t="shared" si="3"/>
        <v>0</v>
      </c>
      <c r="N43" s="350">
        <f t="shared" si="3"/>
        <v>41821</v>
      </c>
      <c r="O43" s="351"/>
      <c r="P43" s="352"/>
    </row>
    <row r="44" spans="2:16">
      <c r="B44" s="36">
        <v>3</v>
      </c>
      <c r="C44" s="57">
        <f t="shared" si="1"/>
        <v>0</v>
      </c>
      <c r="D44" s="3" t="str">
        <f t="shared" si="1"/>
        <v xml:space="preserve">2014 A 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99</v>
      </c>
      <c r="M44" s="55">
        <f t="shared" si="4"/>
        <v>0</v>
      </c>
      <c r="N44" s="350">
        <f t="shared" si="4"/>
        <v>41821</v>
      </c>
      <c r="O44" s="351"/>
      <c r="P44" s="352"/>
    </row>
    <row r="45" spans="2:16">
      <c r="B45" s="36">
        <v>4</v>
      </c>
      <c r="C45" s="57">
        <f t="shared" si="1"/>
        <v>0</v>
      </c>
      <c r="D45" s="3" t="str">
        <f t="shared" si="1"/>
        <v xml:space="preserve">2014 A 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84</v>
      </c>
      <c r="M45" s="55">
        <f t="shared" si="5"/>
        <v>0</v>
      </c>
      <c r="N45" s="350">
        <f t="shared" si="5"/>
        <v>41821</v>
      </c>
      <c r="O45" s="351"/>
      <c r="P45" s="352"/>
    </row>
    <row r="46" spans="2:16">
      <c r="B46" s="36">
        <v>5</v>
      </c>
      <c r="C46" s="57">
        <f t="shared" si="1"/>
        <v>0</v>
      </c>
      <c r="D46" s="3" t="str">
        <f t="shared" si="1"/>
        <v xml:space="preserve">2014 A 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87</v>
      </c>
      <c r="M46" s="55">
        <f t="shared" si="6"/>
        <v>0</v>
      </c>
      <c r="N46" s="350">
        <f t="shared" si="6"/>
        <v>41821</v>
      </c>
      <c r="O46" s="351"/>
      <c r="P46" s="352"/>
    </row>
    <row r="47" spans="2:16">
      <c r="B47" s="36">
        <v>6</v>
      </c>
      <c r="C47" s="57">
        <f t="shared" si="1"/>
        <v>0</v>
      </c>
      <c r="D47" s="3" t="str">
        <f t="shared" si="1"/>
        <v xml:space="preserve">2014 A 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50">
        <f t="shared" si="7"/>
        <v>41821</v>
      </c>
      <c r="O47" s="351"/>
      <c r="P47" s="352"/>
    </row>
    <row r="48" spans="2:16">
      <c r="B48" s="353" t="s">
        <v>70</v>
      </c>
      <c r="C48" s="353"/>
      <c r="D48" s="353"/>
      <c r="E48" s="353"/>
      <c r="F48" s="353"/>
      <c r="G48" s="353"/>
      <c r="H48" s="353"/>
      <c r="I48" s="353"/>
      <c r="J48" s="353"/>
      <c r="K48" s="353"/>
      <c r="L48" s="353"/>
      <c r="M48" s="353"/>
      <c r="N48" s="353"/>
      <c r="O48" s="353"/>
      <c r="P48" s="353"/>
    </row>
    <row r="50" spans="1:16">
      <c r="A50" s="349" t="s">
        <v>71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1" spans="1:16">
      <c r="A51" s="349" t="s">
        <v>91</v>
      </c>
      <c r="B51" s="349"/>
      <c r="C51" s="349"/>
      <c r="D51" s="349"/>
      <c r="E51" s="349"/>
      <c r="F51" s="349"/>
      <c r="G51" s="349"/>
      <c r="H51" s="349"/>
      <c r="I51" s="349"/>
      <c r="J51" s="349"/>
      <c r="K51" s="349"/>
      <c r="L51" s="349"/>
      <c r="M51" s="349"/>
      <c r="N51" s="349"/>
      <c r="O51" s="349"/>
      <c r="P51" s="349"/>
    </row>
    <row r="53" spans="1:16">
      <c r="A53" s="349" t="s">
        <v>73</v>
      </c>
      <c r="B53" s="349"/>
      <c r="C53" s="349"/>
      <c r="D53" s="349"/>
      <c r="E53" s="349"/>
      <c r="F53" s="349"/>
      <c r="G53" s="349"/>
      <c r="H53" s="349"/>
      <c r="I53" s="349"/>
      <c r="J53" s="349"/>
      <c r="K53" s="349"/>
      <c r="L53" s="349"/>
      <c r="M53" s="349"/>
      <c r="N53" s="349"/>
      <c r="O53" s="349"/>
      <c r="P53" s="349"/>
    </row>
    <row r="54" spans="1:16">
      <c r="A54" s="349">
        <f>A26</f>
        <v>0</v>
      </c>
      <c r="B54" s="349"/>
      <c r="C54" s="349"/>
      <c r="D54" s="349"/>
      <c r="E54" s="349"/>
      <c r="F54" s="349"/>
      <c r="G54" s="349"/>
      <c r="H54" s="349"/>
      <c r="I54" s="349"/>
      <c r="J54" s="349"/>
      <c r="K54" s="349"/>
      <c r="L54" s="349"/>
      <c r="M54" s="349"/>
      <c r="N54" s="349"/>
      <c r="O54" s="349"/>
      <c r="P54" s="349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5"/>
  <sheetViews>
    <sheetView topLeftCell="A16" workbookViewId="0">
      <selection activeCell="A23" sqref="A23:P23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11.5703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4">
        <v>89</v>
      </c>
      <c r="C2" s="414"/>
      <c r="D2" s="380" t="s">
        <v>49</v>
      </c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</row>
    <row r="3" spans="2:16" ht="20.100000000000001" customHeight="1">
      <c r="B3" s="414"/>
      <c r="C3" s="414"/>
      <c r="D3" s="381" t="s">
        <v>50</v>
      </c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</row>
    <row r="4" spans="2:16">
      <c r="B4" s="382" t="s">
        <v>1</v>
      </c>
      <c r="C4" s="383"/>
      <c r="D4" s="384" t="s">
        <v>10</v>
      </c>
      <c r="E4" s="385"/>
      <c r="F4" s="384" t="s">
        <v>2</v>
      </c>
      <c r="G4" s="386"/>
      <c r="H4" s="387"/>
      <c r="I4" s="384" t="s">
        <v>3</v>
      </c>
      <c r="J4" s="387"/>
      <c r="K4" s="410" t="s">
        <v>5</v>
      </c>
      <c r="L4" s="411"/>
      <c r="M4" s="384" t="s">
        <v>51</v>
      </c>
      <c r="N4" s="386"/>
      <c r="O4" s="386"/>
      <c r="P4" s="387"/>
    </row>
    <row r="5" spans="2:16">
      <c r="B5" s="376" t="str">
        <f>DATOS!D5</f>
        <v>ARQUITECTURA / DISEÑO DE INTERIORES Y AMBIENTACIÓN</v>
      </c>
      <c r="C5" s="378"/>
      <c r="D5" s="388" t="str">
        <f>DATOS!I21</f>
        <v>2°ARQ</v>
      </c>
      <c r="E5" s="390"/>
      <c r="F5" s="388" t="str">
        <f>DATOS!D7</f>
        <v>VARIOS</v>
      </c>
      <c r="G5" s="391"/>
      <c r="H5" s="389"/>
      <c r="I5" s="388" t="str">
        <f>DATOS!D9</f>
        <v>VARIOS</v>
      </c>
      <c r="J5" s="389"/>
      <c r="K5" s="412" t="str">
        <f>DATOS!D11</f>
        <v>MATUTINO</v>
      </c>
      <c r="L5" s="413"/>
      <c r="M5" s="376" t="s">
        <v>84</v>
      </c>
      <c r="N5" s="377"/>
      <c r="O5" s="377"/>
      <c r="P5" s="378"/>
    </row>
    <row r="6" spans="2:16" ht="19.5" customHeight="1">
      <c r="B6" s="354" t="s">
        <v>52</v>
      </c>
      <c r="C6" s="355"/>
      <c r="D6" s="415" t="str">
        <f>DATOS!C22</f>
        <v>HERNANDEZ MAGAÑA HUMBERTO2A</v>
      </c>
      <c r="E6" s="416"/>
      <c r="F6" s="416"/>
      <c r="G6" s="416"/>
      <c r="H6" s="416"/>
      <c r="I6" s="416"/>
      <c r="J6" s="416"/>
      <c r="K6" s="416"/>
      <c r="L6" s="416"/>
      <c r="M6" s="416"/>
      <c r="N6" s="416"/>
      <c r="O6" s="416"/>
      <c r="P6" s="417"/>
    </row>
    <row r="7" spans="2:16" ht="5.0999999999999996" customHeight="1" thickBot="1"/>
    <row r="8" spans="2:16">
      <c r="B8" s="359" t="s">
        <v>53</v>
      </c>
      <c r="C8" s="360"/>
      <c r="D8" s="360"/>
      <c r="E8" s="360"/>
      <c r="F8" s="360"/>
      <c r="G8" s="360"/>
      <c r="H8" s="360"/>
      <c r="I8" s="360"/>
      <c r="J8" s="360"/>
      <c r="K8" s="360"/>
      <c r="L8" s="360"/>
      <c r="M8" s="360"/>
      <c r="N8" s="360"/>
      <c r="O8" s="360"/>
      <c r="P8" s="361"/>
    </row>
    <row r="9" spans="2:16" ht="15.75" thickBot="1">
      <c r="B9" s="362"/>
      <c r="C9" s="363"/>
      <c r="D9" s="363"/>
      <c r="E9" s="363"/>
      <c r="F9" s="363"/>
      <c r="G9" s="363"/>
      <c r="H9" s="363"/>
      <c r="I9" s="363"/>
      <c r="J9" s="363"/>
      <c r="K9" s="363"/>
      <c r="L9" s="363"/>
      <c r="M9" s="363"/>
      <c r="N9" s="363"/>
      <c r="O9" s="363"/>
      <c r="P9" s="364"/>
    </row>
    <row r="10" spans="2:16" ht="5.0999999999999996" customHeight="1"/>
    <row r="11" spans="2:16" ht="15.75" thickBot="1">
      <c r="B11" s="365" t="s">
        <v>8</v>
      </c>
      <c r="C11" s="365" t="s">
        <v>54</v>
      </c>
      <c r="D11" s="368" t="s">
        <v>55</v>
      </c>
      <c r="E11" s="365" t="s">
        <v>56</v>
      </c>
      <c r="F11" s="373" t="s">
        <v>76</v>
      </c>
      <c r="G11" s="373"/>
      <c r="H11" s="373"/>
      <c r="I11" s="373"/>
      <c r="J11" s="373"/>
      <c r="K11" s="373"/>
      <c r="L11" s="373"/>
      <c r="M11" s="373"/>
      <c r="N11" s="374" t="s">
        <v>58</v>
      </c>
      <c r="O11" s="374"/>
      <c r="P11" s="374"/>
    </row>
    <row r="12" spans="2:16" ht="15.75" thickBot="1">
      <c r="B12" s="366"/>
      <c r="C12" s="366"/>
      <c r="D12" s="369"/>
      <c r="E12" s="371"/>
      <c r="F12" s="333" t="s">
        <v>59</v>
      </c>
      <c r="G12" s="334"/>
      <c r="H12" s="334"/>
      <c r="I12" s="334"/>
      <c r="J12" s="334"/>
      <c r="K12" s="335"/>
      <c r="L12" s="52" t="s">
        <v>60</v>
      </c>
      <c r="M12" s="52" t="s">
        <v>61</v>
      </c>
      <c r="N12" s="375"/>
      <c r="O12" s="374"/>
      <c r="P12" s="374"/>
    </row>
    <row r="13" spans="2:16" ht="15.75" thickBot="1">
      <c r="B13" s="367"/>
      <c r="C13" s="367"/>
      <c r="D13" s="370"/>
      <c r="E13" s="372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 ht="15.75" thickBot="1">
      <c r="B14" s="36">
        <v>1</v>
      </c>
      <c r="C14" s="57" t="str">
        <f>DATOS!C45</f>
        <v>CAD BASICO</v>
      </c>
      <c r="D14" s="3" t="s">
        <v>85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>
        <v>97</v>
      </c>
      <c r="M14" s="58" t="e">
        <f>G14+I14+K14</f>
        <v>#REF!</v>
      </c>
      <c r="N14" s="350">
        <v>41821</v>
      </c>
      <c r="O14" s="392"/>
      <c r="P14" s="393"/>
    </row>
    <row r="15" spans="2:16" ht="15.75" thickBot="1">
      <c r="B15" s="36">
        <v>2</v>
      </c>
      <c r="C15" s="57">
        <f>DATOS!C46</f>
        <v>0</v>
      </c>
      <c r="D15" s="3" t="s">
        <v>85</v>
      </c>
      <c r="E15" s="8" t="s">
        <v>79</v>
      </c>
      <c r="F15" s="4">
        <f>'C (2)'!K16</f>
        <v>0</v>
      </c>
      <c r="G15" s="54">
        <f>'C (2)'!J16</f>
        <v>0</v>
      </c>
      <c r="H15" s="4">
        <f>'C (2)'!T16</f>
        <v>0</v>
      </c>
      <c r="I15" s="54">
        <f>'C (2)'!S16</f>
        <v>0</v>
      </c>
      <c r="J15" s="4">
        <f>'C (2)'!AC16</f>
        <v>0</v>
      </c>
      <c r="K15" s="54">
        <f>'C (2)'!AB16</f>
        <v>0</v>
      </c>
      <c r="L15" s="11">
        <v>77</v>
      </c>
      <c r="M15" s="55">
        <f t="shared" ref="M15:M19" si="0">G15+I15+K15</f>
        <v>0</v>
      </c>
      <c r="N15" s="350">
        <v>41821</v>
      </c>
      <c r="O15" s="392"/>
      <c r="P15" s="393"/>
    </row>
    <row r="16" spans="2:16" ht="15.75" thickBot="1">
      <c r="B16" s="36">
        <v>3</v>
      </c>
      <c r="C16" s="57">
        <f>DATOS!C47</f>
        <v>0</v>
      </c>
      <c r="D16" s="3" t="s">
        <v>85</v>
      </c>
      <c r="E16" s="8" t="s">
        <v>79</v>
      </c>
      <c r="F16" s="4">
        <f>'C (3)'!K16</f>
        <v>0</v>
      </c>
      <c r="G16" s="54">
        <f>'C (3)'!J16</f>
        <v>0</v>
      </c>
      <c r="H16" s="4">
        <f>'C (3)'!T16</f>
        <v>0</v>
      </c>
      <c r="I16" s="54">
        <f>'C (3)'!S16</f>
        <v>0</v>
      </c>
      <c r="J16" s="4">
        <f>'C (3)'!AC16</f>
        <v>0</v>
      </c>
      <c r="K16" s="54">
        <f>'C (3)'!AB16</f>
        <v>0</v>
      </c>
      <c r="L16" s="11">
        <v>94</v>
      </c>
      <c r="M16" s="55">
        <f t="shared" si="0"/>
        <v>0</v>
      </c>
      <c r="N16" s="350">
        <v>41821</v>
      </c>
      <c r="O16" s="392"/>
      <c r="P16" s="393"/>
    </row>
    <row r="17" spans="1:16" ht="15.75" thickBot="1">
      <c r="B17" s="36">
        <v>4</v>
      </c>
      <c r="C17" s="57">
        <f>DATOS!C48</f>
        <v>0</v>
      </c>
      <c r="D17" s="3" t="s">
        <v>85</v>
      </c>
      <c r="E17" s="8" t="s">
        <v>79</v>
      </c>
      <c r="F17" s="4">
        <f>'C (4)'!K16</f>
        <v>0</v>
      </c>
      <c r="G17" s="54">
        <f>'C (4)'!J16</f>
        <v>0</v>
      </c>
      <c r="H17" s="4">
        <f>'C (4)'!T16</f>
        <v>0</v>
      </c>
      <c r="I17" s="54">
        <f>'C (4)'!S16</f>
        <v>0</v>
      </c>
      <c r="J17" s="4">
        <f>'C (4)'!AC16</f>
        <v>0</v>
      </c>
      <c r="K17" s="54">
        <f>'C (4)'!AB16</f>
        <v>0</v>
      </c>
      <c r="L17" s="11">
        <v>81</v>
      </c>
      <c r="M17" s="55">
        <f t="shared" si="0"/>
        <v>0</v>
      </c>
      <c r="N17" s="350">
        <v>41821</v>
      </c>
      <c r="O17" s="392"/>
      <c r="P17" s="393"/>
    </row>
    <row r="18" spans="1:16" ht="15.75" thickBot="1">
      <c r="B18" s="36">
        <v>5</v>
      </c>
      <c r="C18" s="57">
        <f>DATOS!C49</f>
        <v>0</v>
      </c>
      <c r="D18" s="3" t="s">
        <v>85</v>
      </c>
      <c r="E18" s="8" t="s">
        <v>79</v>
      </c>
      <c r="F18" s="4">
        <f>'C (5)'!K16</f>
        <v>0</v>
      </c>
      <c r="G18" s="54">
        <f>'C (5)'!J16</f>
        <v>0</v>
      </c>
      <c r="H18" s="4">
        <f>'C (5)'!T16</f>
        <v>0</v>
      </c>
      <c r="I18" s="54">
        <f>'C (5)'!S16</f>
        <v>0</v>
      </c>
      <c r="J18" s="4">
        <f>'C (5)'!AC16</f>
        <v>0</v>
      </c>
      <c r="K18" s="54">
        <f>'C (5)'!AB16</f>
        <v>0</v>
      </c>
      <c r="L18" s="11">
        <v>88</v>
      </c>
      <c r="M18" s="55">
        <f t="shared" si="0"/>
        <v>0</v>
      </c>
      <c r="N18" s="350">
        <v>41821</v>
      </c>
      <c r="O18" s="392"/>
      <c r="P18" s="393"/>
    </row>
    <row r="19" spans="1:16">
      <c r="B19" s="36">
        <v>6</v>
      </c>
      <c r="C19" s="57">
        <f>DATOS!C50</f>
        <v>0</v>
      </c>
      <c r="D19" s="3" t="s">
        <v>85</v>
      </c>
      <c r="E19" s="8" t="s">
        <v>79</v>
      </c>
      <c r="F19" s="4">
        <f>'C (6)'!K16</f>
        <v>0</v>
      </c>
      <c r="G19" s="54">
        <f>'C (6)'!J16</f>
        <v>0</v>
      </c>
      <c r="H19" s="4">
        <f>'C (6)'!T16</f>
        <v>0</v>
      </c>
      <c r="I19" s="54">
        <f>'C (6)'!S16</f>
        <v>0</v>
      </c>
      <c r="J19" s="4">
        <f>'C (6)'!AC16</f>
        <v>0</v>
      </c>
      <c r="K19" s="54">
        <f>'C (6)'!AB16</f>
        <v>0</v>
      </c>
      <c r="L19" s="11">
        <v>100</v>
      </c>
      <c r="M19" s="55">
        <f t="shared" si="0"/>
        <v>0</v>
      </c>
      <c r="N19" s="350">
        <v>41821</v>
      </c>
      <c r="O19" s="392"/>
      <c r="P19" s="393"/>
    </row>
    <row r="20" spans="1:16">
      <c r="B20" s="353" t="s">
        <v>70</v>
      </c>
      <c r="C20" s="353"/>
      <c r="D20" s="353"/>
      <c r="E20" s="353"/>
      <c r="F20" s="353"/>
      <c r="G20" s="353"/>
      <c r="H20" s="353"/>
      <c r="I20" s="353"/>
      <c r="J20" s="353"/>
      <c r="K20" s="353"/>
      <c r="L20" s="353"/>
      <c r="M20" s="353"/>
      <c r="N20" s="353"/>
      <c r="O20" s="353"/>
      <c r="P20" s="353"/>
    </row>
    <row r="22" spans="1:16">
      <c r="A22" s="349" t="s">
        <v>71</v>
      </c>
      <c r="B22" s="349"/>
      <c r="C22" s="349"/>
      <c r="D22" s="349"/>
      <c r="E22" s="349"/>
      <c r="F22" s="349"/>
      <c r="G22" s="349"/>
      <c r="H22" s="349"/>
      <c r="I22" s="349"/>
      <c r="J22" s="349"/>
      <c r="K22" s="349"/>
      <c r="L22" s="349"/>
      <c r="M22" s="349"/>
      <c r="N22" s="349"/>
      <c r="O22" s="349"/>
      <c r="P22" s="349"/>
    </row>
    <row r="23" spans="1:16">
      <c r="A23" s="349" t="s">
        <v>91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5" spans="1:16">
      <c r="A25" s="349" t="s">
        <v>73</v>
      </c>
      <c r="B25" s="349"/>
      <c r="C25" s="349"/>
      <c r="D25" s="349"/>
      <c r="E25" s="349"/>
      <c r="F25" s="349"/>
      <c r="G25" s="349"/>
      <c r="H25" s="349"/>
      <c r="I25" s="349"/>
      <c r="J25" s="349"/>
      <c r="K25" s="349"/>
      <c r="L25" s="349"/>
      <c r="M25" s="349"/>
      <c r="N25" s="349"/>
      <c r="O25" s="349"/>
      <c r="P25" s="349"/>
    </row>
    <row r="26" spans="1:16">
      <c r="A26" s="349">
        <f>DATOS!E15</f>
        <v>0</v>
      </c>
      <c r="B26" s="349"/>
      <c r="C26" s="349"/>
      <c r="D26" s="349"/>
      <c r="E26" s="349"/>
      <c r="F26" s="349"/>
      <c r="G26" s="349"/>
      <c r="H26" s="349"/>
      <c r="I26" s="349"/>
      <c r="J26" s="349"/>
      <c r="K26" s="349"/>
      <c r="L26" s="349"/>
      <c r="M26" s="349"/>
      <c r="N26" s="349"/>
      <c r="O26" s="349"/>
      <c r="P26" s="349"/>
    </row>
    <row r="27" spans="1:16">
      <c r="A27" s="84"/>
      <c r="B27" s="84"/>
      <c r="C27" s="84" t="s">
        <v>86</v>
      </c>
      <c r="D27" s="84"/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414">
        <v>89</v>
      </c>
      <c r="C30" s="414"/>
      <c r="D30" s="380" t="s">
        <v>49</v>
      </c>
      <c r="E30" s="380"/>
      <c r="F30" s="380"/>
      <c r="G30" s="380"/>
      <c r="H30" s="380"/>
      <c r="I30" s="380"/>
      <c r="J30" s="380"/>
      <c r="K30" s="380"/>
      <c r="L30" s="380"/>
      <c r="M30" s="380"/>
      <c r="N30" s="380"/>
      <c r="O30" s="380"/>
      <c r="P30" s="380"/>
    </row>
    <row r="31" spans="1:16" ht="20.100000000000001" customHeight="1">
      <c r="B31" s="414"/>
      <c r="C31" s="414"/>
      <c r="D31" s="381" t="s">
        <v>50</v>
      </c>
      <c r="E31" s="381"/>
      <c r="F31" s="381"/>
      <c r="G31" s="381"/>
      <c r="H31" s="381"/>
      <c r="I31" s="381"/>
      <c r="J31" s="381"/>
      <c r="K31" s="381"/>
      <c r="L31" s="381"/>
      <c r="M31" s="381"/>
      <c r="N31" s="381"/>
      <c r="O31" s="381"/>
      <c r="P31" s="381"/>
    </row>
    <row r="32" spans="1:16">
      <c r="B32" s="382" t="s">
        <v>1</v>
      </c>
      <c r="C32" s="383"/>
      <c r="D32" s="384" t="s">
        <v>10</v>
      </c>
      <c r="E32" s="385"/>
      <c r="F32" s="384" t="s">
        <v>2</v>
      </c>
      <c r="G32" s="386"/>
      <c r="H32" s="387"/>
      <c r="I32" s="384" t="s">
        <v>3</v>
      </c>
      <c r="J32" s="387"/>
      <c r="K32" s="410" t="s">
        <v>5</v>
      </c>
      <c r="L32" s="411"/>
      <c r="M32" s="384" t="s">
        <v>51</v>
      </c>
      <c r="N32" s="386"/>
      <c r="O32" s="386"/>
      <c r="P32" s="387"/>
    </row>
    <row r="33" spans="2:16">
      <c r="B33" s="388" t="str">
        <f>B5</f>
        <v>ARQUITECTURA / DISEÑO DE INTERIORES Y AMBIENTACIÓN</v>
      </c>
      <c r="C33" s="389"/>
      <c r="D33" s="388" t="str">
        <f>D5</f>
        <v>2°ARQ</v>
      </c>
      <c r="E33" s="390"/>
      <c r="F33" s="388" t="str">
        <f>F5</f>
        <v>VARIOS</v>
      </c>
      <c r="G33" s="391"/>
      <c r="H33" s="389"/>
      <c r="I33" s="388" t="str">
        <f>I5</f>
        <v>VARIOS</v>
      </c>
      <c r="J33" s="389"/>
      <c r="K33" s="412" t="str">
        <f>K5</f>
        <v>MATUTINO</v>
      </c>
      <c r="L33" s="413"/>
      <c r="M33" s="376" t="str">
        <f>M5</f>
        <v xml:space="preserve">2014-A </v>
      </c>
      <c r="N33" s="377"/>
      <c r="O33" s="377"/>
      <c r="P33" s="378"/>
    </row>
    <row r="34" spans="2:16" ht="19.5" customHeight="1">
      <c r="B34" s="354" t="s">
        <v>52</v>
      </c>
      <c r="C34" s="355"/>
      <c r="D34" s="415" t="str">
        <f>D6</f>
        <v>HERNANDEZ MAGAÑA HUMBERTO2A</v>
      </c>
      <c r="E34" s="416"/>
      <c r="F34" s="416"/>
      <c r="G34" s="416"/>
      <c r="H34" s="416"/>
      <c r="I34" s="416"/>
      <c r="J34" s="416"/>
      <c r="K34" s="416"/>
      <c r="L34" s="416"/>
      <c r="M34" s="416"/>
      <c r="N34" s="416"/>
      <c r="O34" s="416"/>
      <c r="P34" s="417"/>
    </row>
    <row r="35" spans="2:16" ht="5.0999999999999996" customHeight="1" thickBot="1"/>
    <row r="36" spans="2:16">
      <c r="B36" s="359" t="s">
        <v>53</v>
      </c>
      <c r="C36" s="360"/>
      <c r="D36" s="360"/>
      <c r="E36" s="360"/>
      <c r="F36" s="360"/>
      <c r="G36" s="360"/>
      <c r="H36" s="360"/>
      <c r="I36" s="360"/>
      <c r="J36" s="360"/>
      <c r="K36" s="360"/>
      <c r="L36" s="360"/>
      <c r="M36" s="360"/>
      <c r="N36" s="360"/>
      <c r="O36" s="360"/>
      <c r="P36" s="361"/>
    </row>
    <row r="37" spans="2:16" ht="15.75" thickBot="1">
      <c r="B37" s="362"/>
      <c r="C37" s="363"/>
      <c r="D37" s="363"/>
      <c r="E37" s="363"/>
      <c r="F37" s="363"/>
      <c r="G37" s="363"/>
      <c r="H37" s="363"/>
      <c r="I37" s="363"/>
      <c r="J37" s="363"/>
      <c r="K37" s="363"/>
      <c r="L37" s="363"/>
      <c r="M37" s="363"/>
      <c r="N37" s="363"/>
      <c r="O37" s="363"/>
      <c r="P37" s="364"/>
    </row>
    <row r="38" spans="2:16" ht="5.0999999999999996" customHeight="1"/>
    <row r="39" spans="2:16" ht="15.75" thickBot="1">
      <c r="B39" s="365" t="s">
        <v>8</v>
      </c>
      <c r="C39" s="365" t="s">
        <v>54</v>
      </c>
      <c r="D39" s="368" t="s">
        <v>55</v>
      </c>
      <c r="E39" s="365" t="s">
        <v>56</v>
      </c>
      <c r="F39" s="373" t="s">
        <v>57</v>
      </c>
      <c r="G39" s="373"/>
      <c r="H39" s="373"/>
      <c r="I39" s="373"/>
      <c r="J39" s="373"/>
      <c r="K39" s="373"/>
      <c r="L39" s="373"/>
      <c r="M39" s="373"/>
      <c r="N39" s="374" t="s">
        <v>58</v>
      </c>
      <c r="O39" s="374"/>
      <c r="P39" s="374"/>
    </row>
    <row r="40" spans="2:16" ht="15.75" thickBot="1">
      <c r="B40" s="366"/>
      <c r="C40" s="366"/>
      <c r="D40" s="369"/>
      <c r="E40" s="371"/>
      <c r="F40" s="333" t="s">
        <v>59</v>
      </c>
      <c r="G40" s="334"/>
      <c r="H40" s="334"/>
      <c r="I40" s="334"/>
      <c r="J40" s="334"/>
      <c r="K40" s="335"/>
      <c r="L40" s="52" t="s">
        <v>60</v>
      </c>
      <c r="M40" s="52" t="s">
        <v>61</v>
      </c>
      <c r="N40" s="375"/>
      <c r="O40" s="374"/>
      <c r="P40" s="374"/>
    </row>
    <row r="41" spans="2:16" ht="15.75" thickBot="1">
      <c r="B41" s="367"/>
      <c r="C41" s="367"/>
      <c r="D41" s="370"/>
      <c r="E41" s="372"/>
      <c r="F41" s="49" t="s">
        <v>62</v>
      </c>
      <c r="G41" s="50" t="s">
        <v>36</v>
      </c>
      <c r="H41" s="49" t="s">
        <v>63</v>
      </c>
      <c r="I41" s="50" t="s">
        <v>36</v>
      </c>
      <c r="J41" s="49" t="s">
        <v>64</v>
      </c>
      <c r="K41" s="50" t="s">
        <v>36</v>
      </c>
      <c r="L41" s="53" t="s">
        <v>65</v>
      </c>
      <c r="M41" s="53" t="s">
        <v>66</v>
      </c>
      <c r="N41" s="113" t="s">
        <v>67</v>
      </c>
      <c r="O41" s="3" t="s">
        <v>68</v>
      </c>
      <c r="P41" s="3" t="s">
        <v>69</v>
      </c>
    </row>
    <row r="42" spans="2:16">
      <c r="B42" s="36">
        <v>1</v>
      </c>
      <c r="C42" s="57" t="str">
        <f t="shared" ref="C42:D47" si="1">C14</f>
        <v>CAD BASICO</v>
      </c>
      <c r="D42" s="3" t="str">
        <f t="shared" si="1"/>
        <v>2014-A</v>
      </c>
      <c r="E42" s="8" t="s">
        <v>79</v>
      </c>
      <c r="F42" s="4" t="e">
        <f t="shared" ref="F42:N42" si="2">F14</f>
        <v>#REF!</v>
      </c>
      <c r="G42" s="54" t="e">
        <f t="shared" si="2"/>
        <v>#REF!</v>
      </c>
      <c r="H42" s="4" t="e">
        <f t="shared" si="2"/>
        <v>#REF!</v>
      </c>
      <c r="I42" s="54" t="e">
        <f t="shared" si="2"/>
        <v>#REF!</v>
      </c>
      <c r="J42" s="4" t="e">
        <f t="shared" si="2"/>
        <v>#REF!</v>
      </c>
      <c r="K42" s="54" t="e">
        <f t="shared" si="2"/>
        <v>#REF!</v>
      </c>
      <c r="L42" s="11">
        <f t="shared" si="2"/>
        <v>97</v>
      </c>
      <c r="M42" s="58" t="e">
        <f t="shared" si="2"/>
        <v>#REF!</v>
      </c>
      <c r="N42" s="350">
        <f t="shared" si="2"/>
        <v>41821</v>
      </c>
      <c r="O42" s="351"/>
      <c r="P42" s="352"/>
    </row>
    <row r="43" spans="2:16">
      <c r="B43" s="36">
        <v>2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ref="F43:N43" si="3">F15</f>
        <v>0</v>
      </c>
      <c r="G43" s="54">
        <f t="shared" si="3"/>
        <v>0</v>
      </c>
      <c r="H43" s="4">
        <f t="shared" si="3"/>
        <v>0</v>
      </c>
      <c r="I43" s="54">
        <f t="shared" si="3"/>
        <v>0</v>
      </c>
      <c r="J43" s="4">
        <f t="shared" si="3"/>
        <v>0</v>
      </c>
      <c r="K43" s="54">
        <f t="shared" si="3"/>
        <v>0</v>
      </c>
      <c r="L43" s="13">
        <f t="shared" si="3"/>
        <v>77</v>
      </c>
      <c r="M43" s="55">
        <f t="shared" si="3"/>
        <v>0</v>
      </c>
      <c r="N43" s="350">
        <f t="shared" si="3"/>
        <v>41821</v>
      </c>
      <c r="O43" s="351"/>
      <c r="P43" s="352"/>
    </row>
    <row r="44" spans="2:16">
      <c r="B44" s="36">
        <v>3</v>
      </c>
      <c r="C44" s="57">
        <f t="shared" si="1"/>
        <v>0</v>
      </c>
      <c r="D44" s="3" t="str">
        <f t="shared" si="1"/>
        <v>2014-A</v>
      </c>
      <c r="E44" s="8" t="s">
        <v>79</v>
      </c>
      <c r="F44" s="4">
        <f t="shared" ref="F44:N44" si="4">F16</f>
        <v>0</v>
      </c>
      <c r="G44" s="54">
        <f t="shared" si="4"/>
        <v>0</v>
      </c>
      <c r="H44" s="4">
        <f t="shared" si="4"/>
        <v>0</v>
      </c>
      <c r="I44" s="54">
        <f t="shared" si="4"/>
        <v>0</v>
      </c>
      <c r="J44" s="4">
        <f t="shared" si="4"/>
        <v>0</v>
      </c>
      <c r="K44" s="54">
        <f t="shared" si="4"/>
        <v>0</v>
      </c>
      <c r="L44" s="13">
        <f t="shared" si="4"/>
        <v>94</v>
      </c>
      <c r="M44" s="55">
        <f t="shared" si="4"/>
        <v>0</v>
      </c>
      <c r="N44" s="350">
        <f t="shared" si="4"/>
        <v>41821</v>
      </c>
      <c r="O44" s="351"/>
      <c r="P44" s="352"/>
    </row>
    <row r="45" spans="2:16">
      <c r="B45" s="36">
        <v>4</v>
      </c>
      <c r="C45" s="57">
        <f t="shared" si="1"/>
        <v>0</v>
      </c>
      <c r="D45" s="3" t="str">
        <f t="shared" si="1"/>
        <v>2014-A</v>
      </c>
      <c r="E45" s="8" t="s">
        <v>79</v>
      </c>
      <c r="F45" s="4">
        <f t="shared" ref="F45:N45" si="5">F17</f>
        <v>0</v>
      </c>
      <c r="G45" s="54">
        <f t="shared" si="5"/>
        <v>0</v>
      </c>
      <c r="H45" s="4">
        <f t="shared" si="5"/>
        <v>0</v>
      </c>
      <c r="I45" s="54">
        <f t="shared" si="5"/>
        <v>0</v>
      </c>
      <c r="J45" s="4">
        <f t="shared" si="5"/>
        <v>0</v>
      </c>
      <c r="K45" s="54">
        <f t="shared" si="5"/>
        <v>0</v>
      </c>
      <c r="L45" s="13">
        <f t="shared" si="5"/>
        <v>81</v>
      </c>
      <c r="M45" s="55">
        <f t="shared" si="5"/>
        <v>0</v>
      </c>
      <c r="N45" s="350">
        <f t="shared" si="5"/>
        <v>41821</v>
      </c>
      <c r="O45" s="351"/>
      <c r="P45" s="352"/>
    </row>
    <row r="46" spans="2:16">
      <c r="B46" s="36">
        <v>5</v>
      </c>
      <c r="C46" s="57">
        <f t="shared" si="1"/>
        <v>0</v>
      </c>
      <c r="D46" s="3" t="str">
        <f t="shared" si="1"/>
        <v>2014-A</v>
      </c>
      <c r="E46" s="8" t="s">
        <v>79</v>
      </c>
      <c r="F46" s="4">
        <f t="shared" ref="F46:N46" si="6">F18</f>
        <v>0</v>
      </c>
      <c r="G46" s="54">
        <f t="shared" si="6"/>
        <v>0</v>
      </c>
      <c r="H46" s="4">
        <f t="shared" si="6"/>
        <v>0</v>
      </c>
      <c r="I46" s="54">
        <f t="shared" si="6"/>
        <v>0</v>
      </c>
      <c r="J46" s="4">
        <f t="shared" si="6"/>
        <v>0</v>
      </c>
      <c r="K46" s="54">
        <f t="shared" si="6"/>
        <v>0</v>
      </c>
      <c r="L46" s="13">
        <f t="shared" si="6"/>
        <v>88</v>
      </c>
      <c r="M46" s="55">
        <f t="shared" si="6"/>
        <v>0</v>
      </c>
      <c r="N46" s="350">
        <f t="shared" si="6"/>
        <v>41821</v>
      </c>
      <c r="O46" s="351"/>
      <c r="P46" s="352"/>
    </row>
    <row r="47" spans="2:16">
      <c r="B47" s="36">
        <v>6</v>
      </c>
      <c r="C47" s="57">
        <f t="shared" si="1"/>
        <v>0</v>
      </c>
      <c r="D47" s="3" t="str">
        <f t="shared" si="1"/>
        <v>2014-A</v>
      </c>
      <c r="E47" s="8" t="s">
        <v>79</v>
      </c>
      <c r="F47" s="4">
        <f t="shared" ref="F47:N47" si="7">F19</f>
        <v>0</v>
      </c>
      <c r="G47" s="54">
        <f t="shared" si="7"/>
        <v>0</v>
      </c>
      <c r="H47" s="4">
        <f t="shared" si="7"/>
        <v>0</v>
      </c>
      <c r="I47" s="54">
        <f t="shared" si="7"/>
        <v>0</v>
      </c>
      <c r="J47" s="4">
        <f t="shared" si="7"/>
        <v>0</v>
      </c>
      <c r="K47" s="54">
        <f t="shared" si="7"/>
        <v>0</v>
      </c>
      <c r="L47" s="13">
        <f t="shared" si="7"/>
        <v>100</v>
      </c>
      <c r="M47" s="55">
        <f t="shared" si="7"/>
        <v>0</v>
      </c>
      <c r="N47" s="350">
        <f t="shared" si="7"/>
        <v>41821</v>
      </c>
      <c r="O47" s="351"/>
      <c r="P47" s="352"/>
    </row>
    <row r="48" spans="2:16">
      <c r="B48" s="353" t="s">
        <v>70</v>
      </c>
      <c r="C48" s="353"/>
      <c r="D48" s="353"/>
      <c r="E48" s="353"/>
      <c r="F48" s="353"/>
      <c r="G48" s="353"/>
      <c r="H48" s="353"/>
      <c r="I48" s="353"/>
      <c r="J48" s="353"/>
      <c r="K48" s="353"/>
      <c r="L48" s="353"/>
      <c r="M48" s="353"/>
      <c r="N48" s="353"/>
      <c r="O48" s="353"/>
      <c r="P48" s="353"/>
    </row>
    <row r="50" spans="1:16">
      <c r="A50" s="349" t="s">
        <v>71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1" spans="1:16">
      <c r="A51" s="349" t="s">
        <v>91</v>
      </c>
      <c r="B51" s="349"/>
      <c r="C51" s="349"/>
      <c r="D51" s="349"/>
      <c r="E51" s="349"/>
      <c r="F51" s="349"/>
      <c r="G51" s="349"/>
      <c r="H51" s="349"/>
      <c r="I51" s="349"/>
      <c r="J51" s="349"/>
      <c r="K51" s="349"/>
      <c r="L51" s="349"/>
      <c r="M51" s="349"/>
      <c r="N51" s="349"/>
      <c r="O51" s="349"/>
      <c r="P51" s="349"/>
    </row>
    <row r="53" spans="1:16">
      <c r="A53" s="349" t="s">
        <v>73</v>
      </c>
      <c r="B53" s="349"/>
      <c r="C53" s="349"/>
      <c r="D53" s="349"/>
      <c r="E53" s="349"/>
      <c r="F53" s="349"/>
      <c r="G53" s="349"/>
      <c r="H53" s="349"/>
      <c r="I53" s="349"/>
      <c r="J53" s="349"/>
      <c r="K53" s="349"/>
      <c r="L53" s="349"/>
      <c r="M53" s="349"/>
      <c r="N53" s="349"/>
      <c r="O53" s="349"/>
      <c r="P53" s="349"/>
    </row>
    <row r="54" spans="1:16">
      <c r="A54" s="349">
        <f>A26</f>
        <v>0</v>
      </c>
      <c r="B54" s="349"/>
      <c r="C54" s="349"/>
      <c r="D54" s="349"/>
      <c r="E54" s="349"/>
      <c r="F54" s="349"/>
      <c r="G54" s="349"/>
      <c r="H54" s="349"/>
      <c r="I54" s="349"/>
      <c r="J54" s="349"/>
      <c r="K54" s="349"/>
      <c r="L54" s="349"/>
      <c r="M54" s="349"/>
      <c r="N54" s="349"/>
      <c r="O54" s="349"/>
      <c r="P54" s="349"/>
    </row>
    <row r="55" spans="1:16">
      <c r="A55" s="84"/>
      <c r="B55" s="84"/>
      <c r="C55" s="84" t="s">
        <v>83</v>
      </c>
      <c r="D55" s="84"/>
      <c r="E55" s="84"/>
      <c r="F55" s="84"/>
      <c r="G55" s="84" t="str">
        <f>G27</f>
        <v>GUADALAJARA</v>
      </c>
      <c r="H55" s="84"/>
      <c r="I55" s="84"/>
      <c r="J55" s="84"/>
      <c r="K55" s="84"/>
      <c r="L55" s="84"/>
      <c r="M55" s="84"/>
      <c r="N55" s="84"/>
      <c r="O55" s="84"/>
      <c r="P55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6:P36"/>
    <mergeCell ref="B37:P37"/>
    <mergeCell ref="B39:B41"/>
    <mergeCell ref="C39:C41"/>
    <mergeCell ref="D39:D41"/>
    <mergeCell ref="E39:E41"/>
    <mergeCell ref="F39:M39"/>
    <mergeCell ref="N39:P40"/>
    <mergeCell ref="N46:P46"/>
    <mergeCell ref="N47:P47"/>
    <mergeCell ref="F40:K40"/>
    <mergeCell ref="N42:P42"/>
    <mergeCell ref="N43:P43"/>
    <mergeCell ref="N44:P44"/>
    <mergeCell ref="N45:P45"/>
    <mergeCell ref="A50:P50"/>
    <mergeCell ref="A51:P51"/>
    <mergeCell ref="A53:P53"/>
    <mergeCell ref="A54:P54"/>
    <mergeCell ref="B48:P48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1:P53"/>
  <sheetViews>
    <sheetView topLeftCell="A34" workbookViewId="0">
      <selection activeCell="A49" sqref="A49:P49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1" spans="2:16" ht="15" customHeight="1"/>
    <row r="2" spans="2:16" ht="20.100000000000001" customHeight="1">
      <c r="B2" s="379"/>
      <c r="C2" s="379"/>
      <c r="D2" s="380" t="s">
        <v>49</v>
      </c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</row>
    <row r="3" spans="2:16" ht="20.100000000000001" customHeight="1">
      <c r="B3" s="379"/>
      <c r="C3" s="379"/>
      <c r="D3" s="381" t="s">
        <v>50</v>
      </c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</row>
    <row r="4" spans="2:16">
      <c r="B4" s="382" t="s">
        <v>1</v>
      </c>
      <c r="C4" s="383"/>
      <c r="D4" s="384" t="s">
        <v>10</v>
      </c>
      <c r="E4" s="385"/>
      <c r="F4" s="384" t="s">
        <v>2</v>
      </c>
      <c r="G4" s="386"/>
      <c r="H4" s="387"/>
      <c r="I4" s="384" t="s">
        <v>3</v>
      </c>
      <c r="J4" s="387"/>
      <c r="K4" s="384" t="s">
        <v>5</v>
      </c>
      <c r="L4" s="387"/>
      <c r="M4" s="384" t="s">
        <v>51</v>
      </c>
      <c r="N4" s="386"/>
      <c r="O4" s="386"/>
      <c r="P4" s="387"/>
    </row>
    <row r="5" spans="2:16">
      <c r="B5" s="376" t="str">
        <f>DATOS!D5</f>
        <v>ARQUITECTURA / DISEÑO DE INTERIORES Y AMBIENTACIÓN</v>
      </c>
      <c r="C5" s="378"/>
      <c r="D5" s="388" t="str">
        <f>DATOS!I22</f>
        <v>2°ARQ</v>
      </c>
      <c r="E5" s="390"/>
      <c r="F5" s="388" t="str">
        <f>DATOS!D7</f>
        <v>VARIOS</v>
      </c>
      <c r="G5" s="391"/>
      <c r="H5" s="389"/>
      <c r="I5" s="388" t="str">
        <f>DATOS!D9</f>
        <v>VARIOS</v>
      </c>
      <c r="J5" s="389"/>
      <c r="K5" s="388" t="str">
        <f>DATOS!D11</f>
        <v>MATUTINO</v>
      </c>
      <c r="L5" s="389"/>
      <c r="M5" s="376" t="str">
        <f>DATOS!H9</f>
        <v>2019-A</v>
      </c>
      <c r="N5" s="377"/>
      <c r="O5" s="377"/>
      <c r="P5" s="378"/>
    </row>
    <row r="6" spans="2:16" ht="19.5" customHeight="1">
      <c r="B6" s="354" t="s">
        <v>52</v>
      </c>
      <c r="C6" s="355"/>
      <c r="D6" s="356" t="e">
        <f>DATOS!#REF!</f>
        <v>#REF!</v>
      </c>
      <c r="E6" s="357"/>
      <c r="F6" s="357"/>
      <c r="G6" s="357"/>
      <c r="H6" s="357"/>
      <c r="I6" s="357"/>
      <c r="J6" s="357"/>
      <c r="K6" s="357"/>
      <c r="L6" s="357"/>
      <c r="M6" s="357"/>
      <c r="N6" s="357"/>
      <c r="O6" s="357"/>
      <c r="P6" s="358"/>
    </row>
    <row r="7" spans="2:16" ht="5.0999999999999996" customHeight="1" thickBot="1"/>
    <row r="8" spans="2:16">
      <c r="B8" s="359" t="s">
        <v>53</v>
      </c>
      <c r="C8" s="360"/>
      <c r="D8" s="360"/>
      <c r="E8" s="360"/>
      <c r="F8" s="360"/>
      <c r="G8" s="360"/>
      <c r="H8" s="360"/>
      <c r="I8" s="360"/>
      <c r="J8" s="360"/>
      <c r="K8" s="360"/>
      <c r="L8" s="360"/>
      <c r="M8" s="360"/>
      <c r="N8" s="360"/>
      <c r="O8" s="360"/>
      <c r="P8" s="361"/>
    </row>
    <row r="9" spans="2:16" ht="15.75" thickBot="1">
      <c r="B9" s="362"/>
      <c r="C9" s="363"/>
      <c r="D9" s="363"/>
      <c r="E9" s="363"/>
      <c r="F9" s="363"/>
      <c r="G9" s="363"/>
      <c r="H9" s="363"/>
      <c r="I9" s="363"/>
      <c r="J9" s="363"/>
      <c r="K9" s="363"/>
      <c r="L9" s="363"/>
      <c r="M9" s="363"/>
      <c r="N9" s="363"/>
      <c r="O9" s="363"/>
      <c r="P9" s="364"/>
    </row>
    <row r="10" spans="2:16" ht="5.0999999999999996" customHeight="1"/>
    <row r="11" spans="2:16" ht="15.75" thickBot="1">
      <c r="B11" s="365" t="s">
        <v>8</v>
      </c>
      <c r="C11" s="365" t="s">
        <v>54</v>
      </c>
      <c r="D11" s="368" t="s">
        <v>55</v>
      </c>
      <c r="E11" s="365" t="s">
        <v>56</v>
      </c>
      <c r="F11" s="373" t="s">
        <v>76</v>
      </c>
      <c r="G11" s="373"/>
      <c r="H11" s="373"/>
      <c r="I11" s="373"/>
      <c r="J11" s="373"/>
      <c r="K11" s="373"/>
      <c r="L11" s="373"/>
      <c r="M11" s="373"/>
      <c r="N11" s="374" t="s">
        <v>58</v>
      </c>
      <c r="O11" s="374"/>
      <c r="P11" s="374"/>
    </row>
    <row r="12" spans="2:16" ht="15.75" thickBot="1">
      <c r="B12" s="366"/>
      <c r="C12" s="366"/>
      <c r="D12" s="369"/>
      <c r="E12" s="371"/>
      <c r="F12" s="333" t="s">
        <v>59</v>
      </c>
      <c r="G12" s="334"/>
      <c r="H12" s="334"/>
      <c r="I12" s="334"/>
      <c r="J12" s="334"/>
      <c r="K12" s="335"/>
      <c r="L12" s="52" t="s">
        <v>60</v>
      </c>
      <c r="M12" s="52" t="s">
        <v>61</v>
      </c>
      <c r="N12" s="375"/>
      <c r="O12" s="374"/>
      <c r="P12" s="374"/>
    </row>
    <row r="13" spans="2:16" ht="15.75" thickBot="1">
      <c r="B13" s="367"/>
      <c r="C13" s="367"/>
      <c r="D13" s="370"/>
      <c r="E13" s="372"/>
      <c r="F13" s="49" t="s">
        <v>62</v>
      </c>
      <c r="G13" s="50" t="s">
        <v>36</v>
      </c>
      <c r="H13" s="49" t="s">
        <v>63</v>
      </c>
      <c r="I13" s="50" t="s">
        <v>36</v>
      </c>
      <c r="J13" s="49" t="s">
        <v>64</v>
      </c>
      <c r="K13" s="50" t="s">
        <v>36</v>
      </c>
      <c r="L13" s="53" t="s">
        <v>65</v>
      </c>
      <c r="M13" s="53" t="s">
        <v>66</v>
      </c>
      <c r="N13" s="113" t="s">
        <v>67</v>
      </c>
      <c r="O13" s="3" t="s">
        <v>68</v>
      </c>
      <c r="P13" s="3" t="s">
        <v>69</v>
      </c>
    </row>
    <row r="14" spans="2:16">
      <c r="B14" s="36">
        <v>1</v>
      </c>
      <c r="C14" s="57" t="str">
        <f>DATOS!C45</f>
        <v>CAD BASICO</v>
      </c>
      <c r="D14" s="3" t="str">
        <f>M5</f>
        <v>2019-A</v>
      </c>
      <c r="E14" s="8"/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1"/>
      <c r="M14" s="58" t="e">
        <f>G14+I14+K14</f>
        <v>#REF!</v>
      </c>
      <c r="N14" s="350">
        <v>41821</v>
      </c>
      <c r="O14" s="392"/>
      <c r="P14" s="393"/>
    </row>
    <row r="15" spans="2:16">
      <c r="B15" s="36">
        <v>2</v>
      </c>
      <c r="C15" s="57">
        <f>DATOS!C46</f>
        <v>0</v>
      </c>
      <c r="D15" s="3" t="str">
        <f>M5</f>
        <v>2019-A</v>
      </c>
      <c r="E15" s="8"/>
      <c r="F15" s="4">
        <f>'C (2)'!K17</f>
        <v>0</v>
      </c>
      <c r="G15" s="54">
        <f>'C (2)'!J17</f>
        <v>0</v>
      </c>
      <c r="H15" s="4">
        <f>'C (2)'!T17</f>
        <v>0</v>
      </c>
      <c r="I15" s="54">
        <f>'C (2)'!S17</f>
        <v>0</v>
      </c>
      <c r="J15" s="4">
        <f>'C (2)'!AC17</f>
        <v>0</v>
      </c>
      <c r="K15" s="54">
        <f>'C (2)'!AB17</f>
        <v>0</v>
      </c>
      <c r="L15" s="13"/>
      <c r="M15" s="55">
        <f t="shared" ref="M15:M19" si="0">G15+I15+K15</f>
        <v>0</v>
      </c>
      <c r="N15" s="350">
        <v>41821</v>
      </c>
      <c r="O15" s="392"/>
      <c r="P15" s="393"/>
    </row>
    <row r="16" spans="2:16">
      <c r="B16" s="36">
        <v>3</v>
      </c>
      <c r="C16" s="57">
        <f>DATOS!C47</f>
        <v>0</v>
      </c>
      <c r="D16" s="3" t="str">
        <f>M5</f>
        <v>2019-A</v>
      </c>
      <c r="E16" s="8"/>
      <c r="F16" s="4">
        <f>'C (3)'!K17</f>
        <v>0</v>
      </c>
      <c r="G16" s="54">
        <f>'C (3)'!J17</f>
        <v>0</v>
      </c>
      <c r="H16" s="4">
        <f>'C (3)'!T17</f>
        <v>0</v>
      </c>
      <c r="I16" s="54">
        <f>'C (3)'!S17</f>
        <v>0</v>
      </c>
      <c r="J16" s="4">
        <f>'C (3)'!AC17</f>
        <v>0</v>
      </c>
      <c r="K16" s="54">
        <f>'C (3)'!AB17</f>
        <v>0</v>
      </c>
      <c r="L16" s="13"/>
      <c r="M16" s="55">
        <f t="shared" si="0"/>
        <v>0</v>
      </c>
      <c r="N16" s="350">
        <v>41821</v>
      </c>
      <c r="O16" s="392"/>
      <c r="P16" s="393"/>
    </row>
    <row r="17" spans="1:16">
      <c r="B17" s="36">
        <v>4</v>
      </c>
      <c r="C17" s="57">
        <f>DATOS!C48</f>
        <v>0</v>
      </c>
      <c r="D17" s="3" t="str">
        <f>M5</f>
        <v>2019-A</v>
      </c>
      <c r="E17" s="8"/>
      <c r="F17" s="4">
        <f>'C (4)'!K17</f>
        <v>0</v>
      </c>
      <c r="G17" s="54">
        <f>'C (4)'!J17</f>
        <v>0</v>
      </c>
      <c r="H17" s="4">
        <f>'C (4)'!T17</f>
        <v>0</v>
      </c>
      <c r="I17" s="54">
        <f>'C (4)'!S17</f>
        <v>0</v>
      </c>
      <c r="J17" s="4">
        <f>'C (4)'!AC17</f>
        <v>0</v>
      </c>
      <c r="K17" s="54">
        <f>'C (4)'!AB17</f>
        <v>0</v>
      </c>
      <c r="L17" s="13"/>
      <c r="M17" s="55">
        <f t="shared" si="0"/>
        <v>0</v>
      </c>
      <c r="N17" s="350">
        <v>41821</v>
      </c>
      <c r="O17" s="392"/>
      <c r="P17" s="393"/>
    </row>
    <row r="18" spans="1:16">
      <c r="B18" s="36">
        <v>5</v>
      </c>
      <c r="C18" s="57">
        <f>DATOS!C49</f>
        <v>0</v>
      </c>
      <c r="D18" s="3" t="str">
        <f>M5</f>
        <v>2019-A</v>
      </c>
      <c r="E18" s="8"/>
      <c r="F18" s="4">
        <f>'C (5)'!K17</f>
        <v>0</v>
      </c>
      <c r="G18" s="54">
        <f>'C (5)'!J17</f>
        <v>0</v>
      </c>
      <c r="H18" s="4">
        <f>'C (5)'!T17</f>
        <v>0</v>
      </c>
      <c r="I18" s="54">
        <f>'C (5)'!S17</f>
        <v>0</v>
      </c>
      <c r="J18" s="4">
        <f>'C (5)'!AC17</f>
        <v>0</v>
      </c>
      <c r="K18" s="54">
        <f>'C (5)'!AB17</f>
        <v>0</v>
      </c>
      <c r="L18" s="13"/>
      <c r="M18" s="55">
        <f t="shared" si="0"/>
        <v>0</v>
      </c>
      <c r="N18" s="350">
        <v>41821</v>
      </c>
      <c r="O18" s="392"/>
      <c r="P18" s="393"/>
    </row>
    <row r="19" spans="1:16">
      <c r="B19" s="36">
        <v>6</v>
      </c>
      <c r="C19" s="57">
        <f>DATOS!C50</f>
        <v>0</v>
      </c>
      <c r="D19" s="3" t="str">
        <f>M5</f>
        <v>2019-A</v>
      </c>
      <c r="E19" s="8"/>
      <c r="F19" s="4">
        <f>'C (6)'!K17</f>
        <v>0</v>
      </c>
      <c r="G19" s="54">
        <f>'C (6)'!J17</f>
        <v>0</v>
      </c>
      <c r="H19" s="4">
        <f>'C (6)'!T17</f>
        <v>0</v>
      </c>
      <c r="I19" s="54">
        <f>'C (6)'!S17</f>
        <v>0</v>
      </c>
      <c r="J19" s="4">
        <f>'C (6)'!AC17</f>
        <v>0</v>
      </c>
      <c r="K19" s="54">
        <f>'C (6)'!AB17</f>
        <v>0</v>
      </c>
      <c r="L19" s="13"/>
      <c r="M19" s="55">
        <f t="shared" si="0"/>
        <v>0</v>
      </c>
      <c r="N19" s="350">
        <v>41821</v>
      </c>
      <c r="O19" s="392"/>
      <c r="P19" s="393"/>
    </row>
    <row r="20" spans="1:16">
      <c r="B20" s="353" t="s">
        <v>70</v>
      </c>
      <c r="C20" s="353"/>
      <c r="D20" s="353"/>
      <c r="E20" s="353"/>
      <c r="F20" s="353"/>
      <c r="G20" s="353"/>
      <c r="H20" s="353"/>
      <c r="I20" s="353"/>
      <c r="J20" s="353"/>
      <c r="K20" s="353"/>
      <c r="L20" s="353"/>
      <c r="M20" s="353"/>
      <c r="N20" s="353"/>
      <c r="O20" s="353"/>
      <c r="P20" s="353"/>
    </row>
    <row r="22" spans="1:16">
      <c r="A22" s="349" t="s">
        <v>71</v>
      </c>
      <c r="B22" s="349"/>
      <c r="C22" s="349"/>
      <c r="D22" s="349"/>
      <c r="E22" s="349"/>
      <c r="F22" s="349"/>
      <c r="G22" s="349"/>
      <c r="H22" s="349"/>
      <c r="I22" s="349"/>
      <c r="J22" s="349"/>
      <c r="K22" s="349"/>
      <c r="L22" s="349"/>
      <c r="M22" s="349"/>
      <c r="N22" s="349"/>
      <c r="O22" s="349"/>
      <c r="P22" s="349"/>
    </row>
    <row r="23" spans="1:16">
      <c r="A23" s="349" t="s">
        <v>91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5" spans="1:16">
      <c r="A25" s="349" t="s">
        <v>73</v>
      </c>
      <c r="B25" s="349"/>
      <c r="C25" s="349"/>
      <c r="D25" s="349"/>
      <c r="E25" s="349"/>
      <c r="F25" s="349"/>
      <c r="G25" s="349"/>
      <c r="H25" s="349"/>
      <c r="I25" s="349"/>
      <c r="J25" s="349"/>
      <c r="K25" s="349"/>
      <c r="L25" s="349"/>
      <c r="M25" s="349"/>
      <c r="N25" s="349"/>
      <c r="O25" s="349"/>
      <c r="P25" s="349"/>
    </row>
    <row r="26" spans="1:16">
      <c r="A26" s="349">
        <f>DATOS!E15</f>
        <v>0</v>
      </c>
      <c r="B26" s="349"/>
      <c r="C26" s="349"/>
      <c r="D26" s="349"/>
      <c r="E26" s="349"/>
      <c r="F26" s="349"/>
      <c r="G26" s="349"/>
      <c r="H26" s="349"/>
      <c r="I26" s="349"/>
      <c r="J26" s="349"/>
      <c r="K26" s="349"/>
      <c r="L26" s="349"/>
      <c r="M26" s="349"/>
      <c r="N26" s="349"/>
      <c r="O26" s="349"/>
      <c r="P26" s="349"/>
    </row>
    <row r="27" spans="1:16">
      <c r="A27" s="84"/>
      <c r="B27" s="84"/>
      <c r="C27" s="84"/>
      <c r="D27" s="84" t="s">
        <v>74</v>
      </c>
      <c r="E27" s="84"/>
      <c r="F27" s="84"/>
      <c r="G27" s="84" t="str">
        <f>DATOS!D3</f>
        <v>GUADALAJARA</v>
      </c>
      <c r="H27" s="84"/>
      <c r="I27" s="84"/>
      <c r="J27" s="84"/>
      <c r="K27" s="84"/>
      <c r="L27" s="84"/>
      <c r="M27" s="84"/>
      <c r="N27" s="84"/>
      <c r="O27" s="84"/>
      <c r="P27" s="84"/>
    </row>
    <row r="30" spans="1:16" ht="20.100000000000001" customHeight="1">
      <c r="B30" s="379"/>
      <c r="C30" s="379"/>
      <c r="D30" s="380" t="s">
        <v>49</v>
      </c>
      <c r="E30" s="380"/>
      <c r="F30" s="380"/>
      <c r="G30" s="380"/>
      <c r="H30" s="380"/>
      <c r="I30" s="380"/>
      <c r="J30" s="380"/>
      <c r="K30" s="380"/>
      <c r="L30" s="380"/>
      <c r="M30" s="380"/>
      <c r="N30" s="380"/>
      <c r="O30" s="380"/>
      <c r="P30" s="380"/>
    </row>
    <row r="31" spans="1:16" ht="20.100000000000001" customHeight="1">
      <c r="B31" s="379"/>
      <c r="C31" s="379"/>
      <c r="D31" s="381" t="s">
        <v>50</v>
      </c>
      <c r="E31" s="381"/>
      <c r="F31" s="381"/>
      <c r="G31" s="381"/>
      <c r="H31" s="381"/>
      <c r="I31" s="381"/>
      <c r="J31" s="381"/>
      <c r="K31" s="381"/>
      <c r="L31" s="381"/>
      <c r="M31" s="381"/>
      <c r="N31" s="381"/>
      <c r="O31" s="381"/>
      <c r="P31" s="381"/>
    </row>
    <row r="32" spans="1:16">
      <c r="B32" s="382" t="s">
        <v>1</v>
      </c>
      <c r="C32" s="383"/>
      <c r="D32" s="384" t="s">
        <v>10</v>
      </c>
      <c r="E32" s="385"/>
      <c r="F32" s="384" t="s">
        <v>2</v>
      </c>
      <c r="G32" s="386"/>
      <c r="H32" s="387"/>
      <c r="I32" s="384" t="s">
        <v>3</v>
      </c>
      <c r="J32" s="387"/>
      <c r="K32" s="384" t="s">
        <v>5</v>
      </c>
      <c r="L32" s="387"/>
      <c r="M32" s="384" t="s">
        <v>51</v>
      </c>
      <c r="N32" s="386"/>
      <c r="O32" s="386"/>
      <c r="P32" s="387"/>
    </row>
    <row r="33" spans="1:16">
      <c r="B33" s="388" t="str">
        <f>B5</f>
        <v>ARQUITECTURA / DISEÑO DE INTERIORES Y AMBIENTACIÓN</v>
      </c>
      <c r="C33" s="389"/>
      <c r="D33" s="388" t="str">
        <f>D5</f>
        <v>2°ARQ</v>
      </c>
      <c r="E33" s="390"/>
      <c r="F33" s="388" t="str">
        <f>F5</f>
        <v>VARIOS</v>
      </c>
      <c r="G33" s="391"/>
      <c r="H33" s="389"/>
      <c r="I33" s="388" t="str">
        <f>I5</f>
        <v>VARIOS</v>
      </c>
      <c r="J33" s="389"/>
      <c r="K33" s="388" t="str">
        <f>K5</f>
        <v>MATUTINO</v>
      </c>
      <c r="L33" s="389"/>
      <c r="M33" s="376" t="str">
        <f>M5</f>
        <v>2019-A</v>
      </c>
      <c r="N33" s="377"/>
      <c r="O33" s="377"/>
      <c r="P33" s="378"/>
    </row>
    <row r="34" spans="1:16" ht="19.5" customHeight="1">
      <c r="B34" s="354" t="s">
        <v>52</v>
      </c>
      <c r="C34" s="355"/>
      <c r="D34" s="356" t="e">
        <f>D6</f>
        <v>#REF!</v>
      </c>
      <c r="E34" s="357"/>
      <c r="F34" s="357"/>
      <c r="G34" s="357"/>
      <c r="H34" s="357"/>
      <c r="I34" s="357"/>
      <c r="J34" s="357"/>
      <c r="K34" s="357"/>
      <c r="L34" s="357"/>
      <c r="M34" s="357"/>
      <c r="N34" s="357"/>
      <c r="O34" s="357"/>
      <c r="P34" s="358"/>
    </row>
    <row r="35" spans="1:16" ht="5.0999999999999996" customHeight="1"/>
    <row r="36" spans="1:16" ht="5.0999999999999996" customHeight="1"/>
    <row r="37" spans="1:16" ht="15.75" thickBot="1">
      <c r="B37" s="365" t="s">
        <v>8</v>
      </c>
      <c r="C37" s="365" t="s">
        <v>54</v>
      </c>
      <c r="D37" s="368" t="s">
        <v>55</v>
      </c>
      <c r="E37" s="365" t="s">
        <v>56</v>
      </c>
      <c r="F37" s="373" t="s">
        <v>76</v>
      </c>
      <c r="G37" s="373"/>
      <c r="H37" s="373"/>
      <c r="I37" s="373"/>
      <c r="J37" s="373"/>
      <c r="K37" s="373"/>
      <c r="L37" s="373"/>
      <c r="M37" s="373"/>
      <c r="N37" s="374" t="s">
        <v>58</v>
      </c>
      <c r="O37" s="374"/>
      <c r="P37" s="374"/>
    </row>
    <row r="38" spans="1:16" ht="15.75" thickBot="1">
      <c r="B38" s="366"/>
      <c r="C38" s="366"/>
      <c r="D38" s="369"/>
      <c r="E38" s="371"/>
      <c r="F38" s="333" t="s">
        <v>59</v>
      </c>
      <c r="G38" s="334"/>
      <c r="H38" s="334"/>
      <c r="I38" s="334"/>
      <c r="J38" s="334"/>
      <c r="K38" s="335"/>
      <c r="L38" s="52" t="s">
        <v>60</v>
      </c>
      <c r="M38" s="52" t="s">
        <v>61</v>
      </c>
      <c r="N38" s="375"/>
      <c r="O38" s="374"/>
      <c r="P38" s="374"/>
    </row>
    <row r="39" spans="1:16" ht="15.75" thickBot="1">
      <c r="B39" s="367"/>
      <c r="C39" s="367"/>
      <c r="D39" s="370"/>
      <c r="E39" s="372"/>
      <c r="F39" s="49" t="s">
        <v>62</v>
      </c>
      <c r="G39" s="50" t="s">
        <v>36</v>
      </c>
      <c r="H39" s="49" t="s">
        <v>63</v>
      </c>
      <c r="I39" s="50" t="s">
        <v>36</v>
      </c>
      <c r="J39" s="49" t="s">
        <v>64</v>
      </c>
      <c r="K39" s="50" t="s">
        <v>36</v>
      </c>
      <c r="L39" s="53" t="s">
        <v>65</v>
      </c>
      <c r="M39" s="53" t="s">
        <v>66</v>
      </c>
      <c r="N39" s="113" t="s">
        <v>67</v>
      </c>
      <c r="O39" s="3" t="s">
        <v>68</v>
      </c>
      <c r="P39" s="3" t="s">
        <v>69</v>
      </c>
    </row>
    <row r="40" spans="1:16">
      <c r="B40" s="36">
        <v>1</v>
      </c>
      <c r="C40" s="57" t="str">
        <f t="shared" ref="C40:D45" si="1">C14</f>
        <v>CAD BASICO</v>
      </c>
      <c r="D40" s="3" t="str">
        <f t="shared" si="1"/>
        <v>2019-A</v>
      </c>
      <c r="E40" s="8"/>
      <c r="F40" s="4" t="e">
        <f t="shared" ref="F40:N40" si="2">F14</f>
        <v>#REF!</v>
      </c>
      <c r="G40" s="54" t="e">
        <f t="shared" si="2"/>
        <v>#REF!</v>
      </c>
      <c r="H40" s="4" t="e">
        <f t="shared" si="2"/>
        <v>#REF!</v>
      </c>
      <c r="I40" s="54" t="e">
        <f t="shared" si="2"/>
        <v>#REF!</v>
      </c>
      <c r="J40" s="4" t="e">
        <f t="shared" si="2"/>
        <v>#REF!</v>
      </c>
      <c r="K40" s="54" t="e">
        <f t="shared" si="2"/>
        <v>#REF!</v>
      </c>
      <c r="L40" s="11">
        <f t="shared" si="2"/>
        <v>0</v>
      </c>
      <c r="M40" s="58" t="e">
        <f t="shared" si="2"/>
        <v>#REF!</v>
      </c>
      <c r="N40" s="350">
        <f t="shared" si="2"/>
        <v>41821</v>
      </c>
      <c r="O40" s="351"/>
      <c r="P40" s="352"/>
    </row>
    <row r="41" spans="1:16">
      <c r="B41" s="36">
        <v>2</v>
      </c>
      <c r="C41" s="57">
        <f t="shared" si="1"/>
        <v>0</v>
      </c>
      <c r="D41" s="3" t="str">
        <f t="shared" si="1"/>
        <v>2019-A</v>
      </c>
      <c r="E41" s="8"/>
      <c r="F41" s="4">
        <f t="shared" ref="F41:N41" si="3">F15</f>
        <v>0</v>
      </c>
      <c r="G41" s="54">
        <f t="shared" si="3"/>
        <v>0</v>
      </c>
      <c r="H41" s="4">
        <f t="shared" si="3"/>
        <v>0</v>
      </c>
      <c r="I41" s="54">
        <f t="shared" si="3"/>
        <v>0</v>
      </c>
      <c r="J41" s="4">
        <f t="shared" si="3"/>
        <v>0</v>
      </c>
      <c r="K41" s="54">
        <f t="shared" si="3"/>
        <v>0</v>
      </c>
      <c r="L41" s="13">
        <f t="shared" si="3"/>
        <v>0</v>
      </c>
      <c r="M41" s="55">
        <f t="shared" si="3"/>
        <v>0</v>
      </c>
      <c r="N41" s="350">
        <f t="shared" si="3"/>
        <v>41821</v>
      </c>
      <c r="O41" s="351"/>
      <c r="P41" s="352"/>
    </row>
    <row r="42" spans="1:16">
      <c r="B42" s="36">
        <v>3</v>
      </c>
      <c r="C42" s="57">
        <f t="shared" si="1"/>
        <v>0</v>
      </c>
      <c r="D42" s="3" t="str">
        <f t="shared" si="1"/>
        <v>2019-A</v>
      </c>
      <c r="E42" s="8"/>
      <c r="F42" s="4">
        <f t="shared" ref="F42:N42" si="4">F16</f>
        <v>0</v>
      </c>
      <c r="G42" s="54">
        <f t="shared" si="4"/>
        <v>0</v>
      </c>
      <c r="H42" s="4">
        <f t="shared" si="4"/>
        <v>0</v>
      </c>
      <c r="I42" s="54">
        <f t="shared" si="4"/>
        <v>0</v>
      </c>
      <c r="J42" s="4">
        <f t="shared" si="4"/>
        <v>0</v>
      </c>
      <c r="K42" s="54">
        <f t="shared" si="4"/>
        <v>0</v>
      </c>
      <c r="L42" s="13">
        <f t="shared" si="4"/>
        <v>0</v>
      </c>
      <c r="M42" s="55">
        <f t="shared" si="4"/>
        <v>0</v>
      </c>
      <c r="N42" s="350">
        <f t="shared" si="4"/>
        <v>41821</v>
      </c>
      <c r="O42" s="351"/>
      <c r="P42" s="352"/>
    </row>
    <row r="43" spans="1:16">
      <c r="B43" s="36">
        <v>4</v>
      </c>
      <c r="C43" s="57">
        <f t="shared" si="1"/>
        <v>0</v>
      </c>
      <c r="D43" s="3" t="str">
        <f t="shared" si="1"/>
        <v>2019-A</v>
      </c>
      <c r="E43" s="8"/>
      <c r="F43" s="4">
        <f t="shared" ref="F43:N43" si="5">F17</f>
        <v>0</v>
      </c>
      <c r="G43" s="54">
        <f t="shared" si="5"/>
        <v>0</v>
      </c>
      <c r="H43" s="4">
        <f t="shared" si="5"/>
        <v>0</v>
      </c>
      <c r="I43" s="54">
        <f t="shared" si="5"/>
        <v>0</v>
      </c>
      <c r="J43" s="4">
        <f t="shared" si="5"/>
        <v>0</v>
      </c>
      <c r="K43" s="54">
        <f t="shared" si="5"/>
        <v>0</v>
      </c>
      <c r="L43" s="13">
        <f t="shared" si="5"/>
        <v>0</v>
      </c>
      <c r="M43" s="55">
        <f t="shared" si="5"/>
        <v>0</v>
      </c>
      <c r="N43" s="350">
        <f t="shared" si="5"/>
        <v>41821</v>
      </c>
      <c r="O43" s="351"/>
      <c r="P43" s="352"/>
    </row>
    <row r="44" spans="1:16">
      <c r="B44" s="36">
        <v>5</v>
      </c>
      <c r="C44" s="57">
        <f t="shared" si="1"/>
        <v>0</v>
      </c>
      <c r="D44" s="3" t="str">
        <f t="shared" si="1"/>
        <v>2019-A</v>
      </c>
      <c r="E44" s="8"/>
      <c r="F44" s="4">
        <f t="shared" ref="F44:N44" si="6">F18</f>
        <v>0</v>
      </c>
      <c r="G44" s="54">
        <f t="shared" si="6"/>
        <v>0</v>
      </c>
      <c r="H44" s="4">
        <f t="shared" si="6"/>
        <v>0</v>
      </c>
      <c r="I44" s="54">
        <f t="shared" si="6"/>
        <v>0</v>
      </c>
      <c r="J44" s="4">
        <f t="shared" si="6"/>
        <v>0</v>
      </c>
      <c r="K44" s="54">
        <f t="shared" si="6"/>
        <v>0</v>
      </c>
      <c r="L44" s="13">
        <f t="shared" si="6"/>
        <v>0</v>
      </c>
      <c r="M44" s="55">
        <f t="shared" si="6"/>
        <v>0</v>
      </c>
      <c r="N44" s="350">
        <f t="shared" si="6"/>
        <v>41821</v>
      </c>
      <c r="O44" s="351"/>
      <c r="P44" s="352"/>
    </row>
    <row r="45" spans="1:16">
      <c r="B45" s="36">
        <v>6</v>
      </c>
      <c r="C45" s="57">
        <f t="shared" si="1"/>
        <v>0</v>
      </c>
      <c r="D45" s="3" t="str">
        <f t="shared" si="1"/>
        <v>2019-A</v>
      </c>
      <c r="E45" s="8"/>
      <c r="F45" s="4">
        <f t="shared" ref="F45:N45" si="7">F19</f>
        <v>0</v>
      </c>
      <c r="G45" s="54">
        <f t="shared" si="7"/>
        <v>0</v>
      </c>
      <c r="H45" s="4">
        <f t="shared" si="7"/>
        <v>0</v>
      </c>
      <c r="I45" s="54">
        <f t="shared" si="7"/>
        <v>0</v>
      </c>
      <c r="J45" s="4">
        <f t="shared" si="7"/>
        <v>0</v>
      </c>
      <c r="K45" s="54">
        <f t="shared" si="7"/>
        <v>0</v>
      </c>
      <c r="L45" s="13">
        <f t="shared" si="7"/>
        <v>0</v>
      </c>
      <c r="M45" s="55">
        <f t="shared" si="7"/>
        <v>0</v>
      </c>
      <c r="N45" s="350">
        <f t="shared" si="7"/>
        <v>41821</v>
      </c>
      <c r="O45" s="351"/>
      <c r="P45" s="352"/>
    </row>
    <row r="46" spans="1:16">
      <c r="B46" s="353" t="s">
        <v>70</v>
      </c>
      <c r="C46" s="353"/>
      <c r="D46" s="353"/>
      <c r="E46" s="353"/>
      <c r="F46" s="353"/>
      <c r="G46" s="353"/>
      <c r="H46" s="353"/>
      <c r="I46" s="353"/>
      <c r="J46" s="353"/>
      <c r="K46" s="353"/>
      <c r="L46" s="353"/>
      <c r="M46" s="353"/>
      <c r="N46" s="353"/>
      <c r="O46" s="353"/>
      <c r="P46" s="353"/>
    </row>
    <row r="48" spans="1:16">
      <c r="A48" s="349" t="s">
        <v>71</v>
      </c>
      <c r="B48" s="349"/>
      <c r="C48" s="349"/>
      <c r="D48" s="349"/>
      <c r="E48" s="349"/>
      <c r="F48" s="349"/>
      <c r="G48" s="349"/>
      <c r="H48" s="349"/>
      <c r="I48" s="349"/>
      <c r="J48" s="349"/>
      <c r="K48" s="349"/>
      <c r="L48" s="349"/>
      <c r="M48" s="349"/>
      <c r="N48" s="349"/>
      <c r="O48" s="349"/>
      <c r="P48" s="349"/>
    </row>
    <row r="49" spans="1:16">
      <c r="A49" s="349" t="s">
        <v>91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1" spans="1:16">
      <c r="A51" s="349" t="s">
        <v>73</v>
      </c>
      <c r="B51" s="349"/>
      <c r="C51" s="349"/>
      <c r="D51" s="349"/>
      <c r="E51" s="349"/>
      <c r="F51" s="349"/>
      <c r="G51" s="349"/>
      <c r="H51" s="349"/>
      <c r="I51" s="349"/>
      <c r="J51" s="349"/>
      <c r="K51" s="349"/>
      <c r="L51" s="349"/>
      <c r="M51" s="349"/>
      <c r="N51" s="349"/>
      <c r="O51" s="349"/>
      <c r="P51" s="349"/>
    </row>
    <row r="52" spans="1:16">
      <c r="A52" s="349">
        <f>A26</f>
        <v>0</v>
      </c>
      <c r="B52" s="349"/>
      <c r="C52" s="349"/>
      <c r="D52" s="349"/>
      <c r="E52" s="349"/>
      <c r="F52" s="349"/>
      <c r="G52" s="349"/>
      <c r="H52" s="349"/>
      <c r="I52" s="349"/>
      <c r="J52" s="349"/>
      <c r="K52" s="349"/>
      <c r="L52" s="349"/>
      <c r="M52" s="349"/>
      <c r="N52" s="349"/>
      <c r="O52" s="349"/>
      <c r="P52" s="349"/>
    </row>
    <row r="53" spans="1:16">
      <c r="A53" s="84"/>
      <c r="B53" s="84"/>
      <c r="C53" s="84"/>
      <c r="D53" s="84" t="s">
        <v>74</v>
      </c>
      <c r="E53" s="84"/>
      <c r="F53" s="84"/>
      <c r="G53" s="84" t="str">
        <f>G27</f>
        <v>GUADALAJARA</v>
      </c>
      <c r="H53" s="84"/>
      <c r="I53" s="84"/>
      <c r="J53" s="84"/>
      <c r="K53" s="84"/>
      <c r="L53" s="84"/>
      <c r="M53" s="84"/>
      <c r="N53" s="84"/>
      <c r="O53" s="84"/>
      <c r="P53" s="84"/>
    </row>
  </sheetData>
  <mergeCells count="72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8:P18"/>
    <mergeCell ref="B6:C6"/>
    <mergeCell ref="D6:P6"/>
    <mergeCell ref="B8:P8"/>
    <mergeCell ref="B9:P9"/>
    <mergeCell ref="B11:B13"/>
    <mergeCell ref="C11:C13"/>
    <mergeCell ref="D11:D13"/>
    <mergeCell ref="E11:E13"/>
    <mergeCell ref="F11:M11"/>
    <mergeCell ref="N11:P12"/>
    <mergeCell ref="F12:K12"/>
    <mergeCell ref="N14:P14"/>
    <mergeCell ref="N15:P15"/>
    <mergeCell ref="N16:P16"/>
    <mergeCell ref="N17:P17"/>
    <mergeCell ref="B30:C31"/>
    <mergeCell ref="D30:P30"/>
    <mergeCell ref="D31:P31"/>
    <mergeCell ref="N19:P19"/>
    <mergeCell ref="B20:P20"/>
    <mergeCell ref="A22:P22"/>
    <mergeCell ref="A23:P23"/>
    <mergeCell ref="A25:P25"/>
    <mergeCell ref="A26:P26"/>
    <mergeCell ref="M33:P33"/>
    <mergeCell ref="B32:C32"/>
    <mergeCell ref="D32:E32"/>
    <mergeCell ref="F32:H32"/>
    <mergeCell ref="I32:J32"/>
    <mergeCell ref="K32:L32"/>
    <mergeCell ref="M32:P32"/>
    <mergeCell ref="B33:C33"/>
    <mergeCell ref="D33:E33"/>
    <mergeCell ref="F33:H33"/>
    <mergeCell ref="I33:J33"/>
    <mergeCell ref="K33:L33"/>
    <mergeCell ref="B34:C34"/>
    <mergeCell ref="D34:P34"/>
    <mergeCell ref="B37:B39"/>
    <mergeCell ref="C37:C39"/>
    <mergeCell ref="D37:D39"/>
    <mergeCell ref="E37:E39"/>
    <mergeCell ref="F37:M37"/>
    <mergeCell ref="N37:P38"/>
    <mergeCell ref="N44:P44"/>
    <mergeCell ref="N45:P45"/>
    <mergeCell ref="F38:K38"/>
    <mergeCell ref="N40:P40"/>
    <mergeCell ref="N41:P41"/>
    <mergeCell ref="N42:P42"/>
    <mergeCell ref="N43:P43"/>
    <mergeCell ref="A48:P48"/>
    <mergeCell ref="A49:P49"/>
    <mergeCell ref="A51:P51"/>
    <mergeCell ref="A52:P52"/>
    <mergeCell ref="B46:P46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4"/>
  <sheetViews>
    <sheetView topLeftCell="A31" workbookViewId="0">
      <selection activeCell="A50" sqref="A50:P50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0">
        <v>95.17</v>
      </c>
      <c r="C2" s="420"/>
      <c r="D2" s="380" t="s">
        <v>49</v>
      </c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</row>
    <row r="3" spans="2:16" ht="20.100000000000001" customHeight="1">
      <c r="B3" s="420"/>
      <c r="C3" s="420"/>
      <c r="D3" s="381" t="s">
        <v>50</v>
      </c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</row>
    <row r="4" spans="2:16">
      <c r="B4" s="382" t="s">
        <v>1</v>
      </c>
      <c r="C4" s="383"/>
      <c r="D4" s="384" t="s">
        <v>10</v>
      </c>
      <c r="E4" s="385"/>
      <c r="F4" s="384" t="s">
        <v>2</v>
      </c>
      <c r="G4" s="386"/>
      <c r="H4" s="387"/>
      <c r="I4" s="384" t="s">
        <v>3</v>
      </c>
      <c r="J4" s="387"/>
      <c r="K4" s="410" t="s">
        <v>5</v>
      </c>
      <c r="L4" s="411"/>
      <c r="M4" s="384" t="s">
        <v>51</v>
      </c>
      <c r="N4" s="386"/>
      <c r="O4" s="386"/>
      <c r="P4" s="387"/>
    </row>
    <row r="5" spans="2:16">
      <c r="B5" s="376" t="str">
        <f>DATOS!D5</f>
        <v>ARQUITECTURA / DISEÑO DE INTERIORES Y AMBIENTACIÓN</v>
      </c>
      <c r="C5" s="378"/>
      <c r="D5" s="388" t="str">
        <f>DATOS!I23</f>
        <v>2°DIA</v>
      </c>
      <c r="E5" s="390"/>
      <c r="F5" s="388" t="str">
        <f>DATOS!D7</f>
        <v>VARIOS</v>
      </c>
      <c r="G5" s="391"/>
      <c r="H5" s="389"/>
      <c r="I5" s="388" t="str">
        <f>DATOS!D9</f>
        <v>VARIOS</v>
      </c>
      <c r="J5" s="389"/>
      <c r="K5" s="412" t="str">
        <f>DATOS!D11</f>
        <v>MATUTINO</v>
      </c>
      <c r="L5" s="413"/>
      <c r="M5" s="376" t="s">
        <v>78</v>
      </c>
      <c r="N5" s="377"/>
      <c r="O5" s="377"/>
      <c r="P5" s="378"/>
    </row>
    <row r="6" spans="2:16" ht="19.5" customHeight="1">
      <c r="B6" s="354" t="s">
        <v>52</v>
      </c>
      <c r="C6" s="355"/>
      <c r="D6" s="356" t="str">
        <f>DATOS!C23</f>
        <v>HERNANDEZ RIVERA AMERICA ESTEFANIA</v>
      </c>
      <c r="E6" s="357"/>
      <c r="F6" s="357"/>
      <c r="G6" s="357"/>
      <c r="H6" s="357"/>
      <c r="I6" s="357"/>
      <c r="J6" s="357"/>
      <c r="K6" s="357"/>
      <c r="L6" s="357"/>
      <c r="M6" s="357"/>
      <c r="N6" s="357"/>
      <c r="O6" s="357"/>
      <c r="P6" s="358"/>
    </row>
    <row r="7" spans="2:16" ht="5.0999999999999996" customHeight="1"/>
    <row r="8" spans="2:16" ht="5.0999999999999996" customHeight="1"/>
    <row r="9" spans="2:16" ht="15.75" thickBot="1">
      <c r="B9" s="365" t="s">
        <v>8</v>
      </c>
      <c r="C9" s="365" t="s">
        <v>54</v>
      </c>
      <c r="D9" s="368" t="s">
        <v>55</v>
      </c>
      <c r="E9" s="365" t="s">
        <v>56</v>
      </c>
      <c r="F9" s="373" t="s">
        <v>76</v>
      </c>
      <c r="G9" s="373"/>
      <c r="H9" s="373"/>
      <c r="I9" s="373"/>
      <c r="J9" s="373"/>
      <c r="K9" s="373"/>
      <c r="L9" s="373"/>
      <c r="M9" s="373"/>
      <c r="N9" s="374" t="s">
        <v>58</v>
      </c>
      <c r="O9" s="374"/>
      <c r="P9" s="374"/>
    </row>
    <row r="10" spans="2:16" ht="15.75" thickBot="1">
      <c r="B10" s="366"/>
      <c r="C10" s="366"/>
      <c r="D10" s="369"/>
      <c r="E10" s="371"/>
      <c r="F10" s="333" t="s">
        <v>59</v>
      </c>
      <c r="G10" s="334"/>
      <c r="H10" s="334"/>
      <c r="I10" s="334"/>
      <c r="J10" s="334"/>
      <c r="K10" s="335"/>
      <c r="L10" s="52" t="s">
        <v>60</v>
      </c>
      <c r="M10" s="52" t="s">
        <v>61</v>
      </c>
      <c r="N10" s="375"/>
      <c r="O10" s="374"/>
      <c r="P10" s="374"/>
    </row>
    <row r="11" spans="2:16" ht="15.75" thickBot="1">
      <c r="B11" s="367"/>
      <c r="C11" s="367"/>
      <c r="D11" s="370"/>
      <c r="E11" s="372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95</v>
      </c>
      <c r="M12" s="55" t="e">
        <f>G12+I12+K12</f>
        <v>#REF!</v>
      </c>
      <c r="N12" s="350">
        <v>41821</v>
      </c>
      <c r="O12" s="392"/>
      <c r="P12" s="393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(2)'!K18</f>
        <v>0</v>
      </c>
      <c r="G13" s="54">
        <f>'C (2)'!J18</f>
        <v>0</v>
      </c>
      <c r="H13" s="4">
        <f>'C (2)'!T18</f>
        <v>0</v>
      </c>
      <c r="I13" s="54">
        <f>'C (2)'!S18</f>
        <v>0</v>
      </c>
      <c r="J13" s="4">
        <f>'C (2)'!AC18</f>
        <v>0</v>
      </c>
      <c r="K13" s="54">
        <f>'C (2)'!AB18</f>
        <v>0</v>
      </c>
      <c r="L13" s="13">
        <v>83</v>
      </c>
      <c r="M13" s="55">
        <v>0</v>
      </c>
      <c r="N13" s="350">
        <v>41821</v>
      </c>
      <c r="O13" s="392"/>
      <c r="P13" s="393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(3)'!K18</f>
        <v>0</v>
      </c>
      <c r="G14" s="54">
        <f>'C (3)'!J18</f>
        <v>0</v>
      </c>
      <c r="H14" s="4">
        <f>'C (3)'!T18</f>
        <v>0</v>
      </c>
      <c r="I14" s="54">
        <f>'C (3)'!S18</f>
        <v>0</v>
      </c>
      <c r="J14" s="4">
        <f>'C (3)'!AC18</f>
        <v>0</v>
      </c>
      <c r="K14" s="54">
        <f>'C (3)'!AB18</f>
        <v>0</v>
      </c>
      <c r="L14" s="13">
        <v>100</v>
      </c>
      <c r="M14" s="55">
        <f t="shared" ref="M14:M17" si="0">G14+I14+K14</f>
        <v>0</v>
      </c>
      <c r="N14" s="350">
        <v>41821</v>
      </c>
      <c r="O14" s="392"/>
      <c r="P14" s="393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(4)'!K18</f>
        <v>0</v>
      </c>
      <c r="G15" s="54">
        <f>'C (4)'!J18</f>
        <v>0</v>
      </c>
      <c r="H15" s="4">
        <f>'C (4)'!T18</f>
        <v>0</v>
      </c>
      <c r="I15" s="54">
        <f>'C (4)'!S18</f>
        <v>0</v>
      </c>
      <c r="J15" s="4">
        <f>'C (4)'!AC18</f>
        <v>0</v>
      </c>
      <c r="K15" s="54">
        <f>'C (4)'!AB18</f>
        <v>0</v>
      </c>
      <c r="L15" s="13">
        <v>97</v>
      </c>
      <c r="M15" s="55">
        <f t="shared" si="0"/>
        <v>0</v>
      </c>
      <c r="N15" s="350">
        <v>41821</v>
      </c>
      <c r="O15" s="392"/>
      <c r="P15" s="393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(5)'!K18</f>
        <v>0</v>
      </c>
      <c r="G16" s="54">
        <f>'C (5)'!J18</f>
        <v>0</v>
      </c>
      <c r="H16" s="4">
        <f>'C (5)'!T18</f>
        <v>0</v>
      </c>
      <c r="I16" s="54">
        <f>'C (5)'!S18</f>
        <v>0</v>
      </c>
      <c r="J16" s="4">
        <f>'C (5)'!AC18</f>
        <v>0</v>
      </c>
      <c r="K16" s="54">
        <f>'C (5)'!AB18</f>
        <v>0</v>
      </c>
      <c r="L16" s="13">
        <v>96</v>
      </c>
      <c r="M16" s="55">
        <f t="shared" si="0"/>
        <v>0</v>
      </c>
      <c r="N16" s="350">
        <v>41821</v>
      </c>
      <c r="O16" s="392"/>
      <c r="P16" s="393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(6)'!K18</f>
        <v>0</v>
      </c>
      <c r="G17" s="54">
        <f>'C (6)'!J18</f>
        <v>0</v>
      </c>
      <c r="H17" s="4">
        <f>'C (6)'!T18</f>
        <v>0</v>
      </c>
      <c r="I17" s="54">
        <f>'C (6)'!S18</f>
        <v>0</v>
      </c>
      <c r="J17" s="4">
        <f>'C (6)'!AC18</f>
        <v>0</v>
      </c>
      <c r="K17" s="54">
        <f>'C (6)'!AB18</f>
        <v>0</v>
      </c>
      <c r="L17" s="13">
        <v>100</v>
      </c>
      <c r="M17" s="55">
        <f t="shared" si="0"/>
        <v>0</v>
      </c>
      <c r="N17" s="350">
        <v>41821</v>
      </c>
      <c r="O17" s="392"/>
      <c r="P17" s="393"/>
    </row>
    <row r="18" spans="1:16">
      <c r="B18" s="353" t="s">
        <v>70</v>
      </c>
      <c r="C18" s="353"/>
      <c r="D18" s="353"/>
      <c r="E18" s="353"/>
      <c r="F18" s="353"/>
      <c r="G18" s="353"/>
      <c r="H18" s="353"/>
      <c r="I18" s="353"/>
      <c r="J18" s="353"/>
      <c r="K18" s="353"/>
      <c r="L18" s="353"/>
      <c r="M18" s="353"/>
      <c r="N18" s="353"/>
      <c r="O18" s="353"/>
      <c r="P18" s="353"/>
    </row>
    <row r="20" spans="1:16">
      <c r="A20" s="349" t="s">
        <v>71</v>
      </c>
      <c r="B20" s="349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</row>
    <row r="21" spans="1:16">
      <c r="A21" s="349" t="s">
        <v>91</v>
      </c>
      <c r="B21" s="349"/>
      <c r="C21" s="349"/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</row>
    <row r="23" spans="1:16">
      <c r="A23" s="349" t="s">
        <v>73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4" spans="1:16">
      <c r="A24" s="349">
        <f>DATOS!E15</f>
        <v>0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16">
      <c r="A25" s="84"/>
      <c r="B25" s="84"/>
      <c r="C25" s="84" t="s">
        <v>86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9">
        <v>95.17</v>
      </c>
      <c r="C28" s="379"/>
      <c r="D28" s="380" t="s">
        <v>49</v>
      </c>
      <c r="E28" s="380"/>
      <c r="F28" s="380"/>
      <c r="G28" s="380"/>
      <c r="H28" s="380"/>
      <c r="I28" s="380"/>
      <c r="J28" s="380"/>
      <c r="K28" s="380"/>
      <c r="L28" s="380"/>
      <c r="M28" s="380"/>
      <c r="N28" s="380"/>
      <c r="O28" s="380"/>
      <c r="P28" s="380"/>
    </row>
    <row r="29" spans="1:16" ht="20.100000000000001" customHeight="1">
      <c r="B29" s="379"/>
      <c r="C29" s="379"/>
      <c r="D29" s="381" t="s">
        <v>50</v>
      </c>
      <c r="E29" s="381"/>
      <c r="F29" s="381"/>
      <c r="G29" s="381"/>
      <c r="H29" s="381"/>
      <c r="I29" s="381"/>
      <c r="J29" s="381"/>
      <c r="K29" s="381"/>
      <c r="L29" s="381"/>
      <c r="M29" s="381"/>
      <c r="N29" s="381"/>
      <c r="O29" s="381"/>
      <c r="P29" s="381"/>
    </row>
    <row r="30" spans="1:16">
      <c r="B30" s="382" t="s">
        <v>1</v>
      </c>
      <c r="C30" s="383"/>
      <c r="D30" s="384" t="s">
        <v>10</v>
      </c>
      <c r="E30" s="385"/>
      <c r="F30" s="384" t="s">
        <v>2</v>
      </c>
      <c r="G30" s="386"/>
      <c r="H30" s="387"/>
      <c r="I30" s="384" t="s">
        <v>3</v>
      </c>
      <c r="J30" s="387"/>
      <c r="K30" s="410" t="s">
        <v>5</v>
      </c>
      <c r="L30" s="411"/>
      <c r="M30" s="384" t="s">
        <v>51</v>
      </c>
      <c r="N30" s="386"/>
      <c r="O30" s="386"/>
      <c r="P30" s="387"/>
    </row>
    <row r="31" spans="1:16">
      <c r="B31" s="388" t="str">
        <f>B5</f>
        <v>ARQUITECTURA / DISEÑO DE INTERIORES Y AMBIENTACIÓN</v>
      </c>
      <c r="C31" s="389"/>
      <c r="D31" s="388" t="str">
        <f>D5</f>
        <v>2°DIA</v>
      </c>
      <c r="E31" s="390"/>
      <c r="F31" s="388" t="str">
        <f>F5</f>
        <v>VARIOS</v>
      </c>
      <c r="G31" s="391"/>
      <c r="H31" s="389"/>
      <c r="I31" s="388" t="str">
        <f>I5</f>
        <v>VARIOS</v>
      </c>
      <c r="J31" s="389"/>
      <c r="K31" s="412" t="str">
        <f>K5</f>
        <v>MATUTINO</v>
      </c>
      <c r="L31" s="413"/>
      <c r="M31" s="376" t="str">
        <f>M5</f>
        <v xml:space="preserve">2014 A </v>
      </c>
      <c r="N31" s="377"/>
      <c r="O31" s="377"/>
      <c r="P31" s="378"/>
    </row>
    <row r="32" spans="1:16" ht="19.5" customHeight="1">
      <c r="B32" s="354" t="s">
        <v>52</v>
      </c>
      <c r="C32" s="355"/>
      <c r="D32" s="356" t="str">
        <f>D6</f>
        <v>HERNANDEZ RIVERA AMERICA ESTEFANIA</v>
      </c>
      <c r="E32" s="357"/>
      <c r="F32" s="357"/>
      <c r="G32" s="357"/>
      <c r="H32" s="357"/>
      <c r="I32" s="357"/>
      <c r="J32" s="357"/>
      <c r="K32" s="357"/>
      <c r="L32" s="357"/>
      <c r="M32" s="357"/>
      <c r="N32" s="357"/>
      <c r="O32" s="357"/>
      <c r="P32" s="358"/>
    </row>
    <row r="33" spans="2:16" ht="5.0999999999999996" customHeight="1"/>
    <row r="34" spans="2:16" ht="15.75" thickBot="1">
      <c r="B34" s="365" t="s">
        <v>8</v>
      </c>
      <c r="C34" s="365" t="s">
        <v>54</v>
      </c>
      <c r="D34" s="368" t="s">
        <v>55</v>
      </c>
      <c r="E34" s="365" t="s">
        <v>56</v>
      </c>
      <c r="F34" s="373" t="s">
        <v>76</v>
      </c>
      <c r="G34" s="373"/>
      <c r="H34" s="373"/>
      <c r="I34" s="373"/>
      <c r="J34" s="373"/>
      <c r="K34" s="373"/>
      <c r="L34" s="373"/>
      <c r="M34" s="373"/>
      <c r="N34" s="374" t="s">
        <v>58</v>
      </c>
      <c r="O34" s="374"/>
      <c r="P34" s="374"/>
    </row>
    <row r="35" spans="2:16" ht="15.75" thickBot="1">
      <c r="B35" s="366"/>
      <c r="C35" s="366"/>
      <c r="D35" s="369"/>
      <c r="E35" s="371"/>
      <c r="F35" s="333" t="s">
        <v>59</v>
      </c>
      <c r="G35" s="334"/>
      <c r="H35" s="334"/>
      <c r="I35" s="334"/>
      <c r="J35" s="334"/>
      <c r="K35" s="335"/>
      <c r="L35" s="52" t="s">
        <v>60</v>
      </c>
      <c r="M35" s="52" t="s">
        <v>61</v>
      </c>
      <c r="N35" s="375"/>
      <c r="O35" s="374"/>
      <c r="P35" s="374"/>
    </row>
    <row r="36" spans="2:16" ht="15.75" thickBot="1">
      <c r="B36" s="367"/>
      <c r="C36" s="367"/>
      <c r="D36" s="370"/>
      <c r="E36" s="372"/>
      <c r="F36" s="49" t="s">
        <v>62</v>
      </c>
      <c r="G36" s="50" t="s">
        <v>36</v>
      </c>
      <c r="H36" s="49" t="s">
        <v>63</v>
      </c>
      <c r="I36" s="50" t="s">
        <v>36</v>
      </c>
      <c r="J36" s="49" t="s">
        <v>64</v>
      </c>
      <c r="K36" s="50" t="s">
        <v>36</v>
      </c>
      <c r="L36" s="53" t="s">
        <v>65</v>
      </c>
      <c r="M36" s="53" t="s">
        <v>66</v>
      </c>
      <c r="N36" s="113" t="s">
        <v>67</v>
      </c>
      <c r="O36" s="3" t="s">
        <v>68</v>
      </c>
      <c r="P36" s="3" t="s">
        <v>69</v>
      </c>
    </row>
    <row r="37" spans="2:16">
      <c r="B37" s="36">
        <v>1</v>
      </c>
      <c r="C37" s="57" t="str">
        <f t="shared" ref="C37:D42" si="1">C12</f>
        <v>CAD BASICO</v>
      </c>
      <c r="D37" s="3" t="str">
        <f t="shared" si="1"/>
        <v xml:space="preserve">2014 A </v>
      </c>
      <c r="E37" s="8" t="s">
        <v>79</v>
      </c>
      <c r="F37" s="4" t="e">
        <f t="shared" ref="F37:K42" si="2">F12</f>
        <v>#REF!</v>
      </c>
      <c r="G37" s="54" t="e">
        <f t="shared" si="2"/>
        <v>#REF!</v>
      </c>
      <c r="H37" s="4" t="e">
        <f t="shared" si="2"/>
        <v>#REF!</v>
      </c>
      <c r="I37" s="54" t="e">
        <f t="shared" si="2"/>
        <v>#REF!</v>
      </c>
      <c r="J37" s="4" t="e">
        <f t="shared" si="2"/>
        <v>#REF!</v>
      </c>
      <c r="K37" s="54" t="e">
        <f t="shared" si="2"/>
        <v>#REF!</v>
      </c>
      <c r="L37" s="13">
        <v>95</v>
      </c>
      <c r="M37" s="58" t="e">
        <f t="shared" ref="M37:N42" si="3">M12</f>
        <v>#REF!</v>
      </c>
      <c r="N37" s="350">
        <f t="shared" si="3"/>
        <v>41821</v>
      </c>
      <c r="O37" s="351"/>
      <c r="P37" s="352"/>
    </row>
    <row r="38" spans="2:16">
      <c r="B38" s="36">
        <v>2</v>
      </c>
      <c r="C38" s="57">
        <f t="shared" si="1"/>
        <v>0</v>
      </c>
      <c r="D38" s="3" t="str">
        <f t="shared" si="1"/>
        <v xml:space="preserve">2014 A </v>
      </c>
      <c r="E38" s="8" t="s">
        <v>79</v>
      </c>
      <c r="F38" s="4">
        <f t="shared" si="2"/>
        <v>0</v>
      </c>
      <c r="G38" s="54">
        <f t="shared" si="2"/>
        <v>0</v>
      </c>
      <c r="H38" s="4">
        <f t="shared" si="2"/>
        <v>0</v>
      </c>
      <c r="I38" s="54">
        <f t="shared" si="2"/>
        <v>0</v>
      </c>
      <c r="J38" s="4">
        <f t="shared" si="2"/>
        <v>0</v>
      </c>
      <c r="K38" s="54">
        <f t="shared" si="2"/>
        <v>0</v>
      </c>
      <c r="L38" s="13">
        <v>83</v>
      </c>
      <c r="M38" s="55">
        <f t="shared" si="3"/>
        <v>0</v>
      </c>
      <c r="N38" s="350">
        <f t="shared" si="3"/>
        <v>41821</v>
      </c>
      <c r="O38" s="351"/>
      <c r="P38" s="352"/>
    </row>
    <row r="39" spans="2:16">
      <c r="B39" s="36">
        <v>3</v>
      </c>
      <c r="C39" s="57">
        <f t="shared" si="1"/>
        <v>0</v>
      </c>
      <c r="D39" s="3" t="str">
        <f t="shared" si="1"/>
        <v xml:space="preserve">2014 A 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100</v>
      </c>
      <c r="M39" s="55">
        <f t="shared" si="3"/>
        <v>0</v>
      </c>
      <c r="N39" s="350">
        <f t="shared" si="3"/>
        <v>41821</v>
      </c>
      <c r="O39" s="351"/>
      <c r="P39" s="352"/>
    </row>
    <row r="40" spans="2:16">
      <c r="B40" s="36">
        <v>4</v>
      </c>
      <c r="C40" s="57">
        <f t="shared" si="1"/>
        <v>0</v>
      </c>
      <c r="D40" s="3" t="str">
        <f t="shared" si="1"/>
        <v xml:space="preserve">2014 A 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97</v>
      </c>
      <c r="M40" s="55">
        <f t="shared" si="3"/>
        <v>0</v>
      </c>
      <c r="N40" s="350">
        <f t="shared" si="3"/>
        <v>41821</v>
      </c>
      <c r="O40" s="351"/>
      <c r="P40" s="352"/>
    </row>
    <row r="41" spans="2:16">
      <c r="B41" s="36">
        <v>5</v>
      </c>
      <c r="C41" s="57">
        <f t="shared" si="1"/>
        <v>0</v>
      </c>
      <c r="D41" s="3" t="str">
        <f t="shared" si="1"/>
        <v xml:space="preserve">2014 A 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96</v>
      </c>
      <c r="M41" s="55">
        <f t="shared" si="3"/>
        <v>0</v>
      </c>
      <c r="N41" s="350">
        <f t="shared" si="3"/>
        <v>41821</v>
      </c>
      <c r="O41" s="351"/>
      <c r="P41" s="352"/>
    </row>
    <row r="42" spans="2:16">
      <c r="B42" s="36">
        <v>6</v>
      </c>
      <c r="C42" s="57">
        <f t="shared" si="1"/>
        <v>0</v>
      </c>
      <c r="D42" s="3" t="str">
        <f t="shared" si="1"/>
        <v xml:space="preserve">2014 A 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100</v>
      </c>
      <c r="M42" s="55">
        <f t="shared" si="3"/>
        <v>0</v>
      </c>
      <c r="N42" s="350">
        <f t="shared" si="3"/>
        <v>41821</v>
      </c>
      <c r="O42" s="351"/>
      <c r="P42" s="352"/>
    </row>
    <row r="43" spans="2:16" hidden="1">
      <c r="B43" s="36">
        <v>7</v>
      </c>
      <c r="C43" s="57" t="e">
        <f>#REF!</f>
        <v>#REF!</v>
      </c>
      <c r="D43" s="3" t="e">
        <f>#REF!</f>
        <v>#REF!</v>
      </c>
      <c r="E43" s="8"/>
      <c r="F43" s="4" t="e">
        <f>#REF!</f>
        <v>#REF!</v>
      </c>
      <c r="G43" s="54" t="e">
        <f>#REF!</f>
        <v>#REF!</v>
      </c>
      <c r="H43" s="4" t="e">
        <f>#REF!</f>
        <v>#REF!</v>
      </c>
      <c r="I43" s="54" t="e">
        <f>#REF!</f>
        <v>#REF!</v>
      </c>
      <c r="J43" s="4" t="e">
        <f>#REF!</f>
        <v>#REF!</v>
      </c>
      <c r="K43" s="54" t="e">
        <f>#REF!</f>
        <v>#REF!</v>
      </c>
      <c r="L43" s="13" t="e">
        <f>#REF!</f>
        <v>#REF!</v>
      </c>
      <c r="M43" s="55" t="e">
        <f>#REF!</f>
        <v>#REF!</v>
      </c>
      <c r="N43" s="350" t="e">
        <f>#REF!</f>
        <v>#REF!</v>
      </c>
      <c r="O43" s="351"/>
      <c r="P43" s="352"/>
    </row>
    <row r="44" spans="2:16" hidden="1">
      <c r="B44" s="36">
        <v>8</v>
      </c>
      <c r="C44" s="57" t="e">
        <f>#REF!</f>
        <v>#REF!</v>
      </c>
      <c r="D44" s="3" t="e">
        <f>#REF!</f>
        <v>#REF!</v>
      </c>
      <c r="E44" s="8"/>
      <c r="F44" s="4" t="e">
        <f>#REF!</f>
        <v>#REF!</v>
      </c>
      <c r="G44" s="54" t="e">
        <f>#REF!</f>
        <v>#REF!</v>
      </c>
      <c r="H44" s="4" t="e">
        <f>#REF!</f>
        <v>#REF!</v>
      </c>
      <c r="I44" s="54" t="e">
        <f>#REF!</f>
        <v>#REF!</v>
      </c>
      <c r="J44" s="4" t="e">
        <f>#REF!</f>
        <v>#REF!</v>
      </c>
      <c r="K44" s="54" t="e">
        <f>#REF!</f>
        <v>#REF!</v>
      </c>
      <c r="L44" s="13" t="e">
        <f>#REF!</f>
        <v>#REF!</v>
      </c>
      <c r="M44" s="55" t="e">
        <f>#REF!</f>
        <v>#REF!</v>
      </c>
      <c r="N44" s="350" t="e">
        <f>#REF!</f>
        <v>#REF!</v>
      </c>
      <c r="O44" s="351"/>
      <c r="P44" s="352"/>
    </row>
    <row r="45" spans="2:16" hidden="1">
      <c r="B45" s="36">
        <v>9</v>
      </c>
      <c r="C45" s="57" t="e">
        <f>#REF!</f>
        <v>#REF!</v>
      </c>
      <c r="D45" s="3" t="e">
        <f>#REF!</f>
        <v>#REF!</v>
      </c>
      <c r="E45" s="8"/>
      <c r="F45" s="4" t="e">
        <f>#REF!</f>
        <v>#REF!</v>
      </c>
      <c r="G45" s="54" t="e">
        <f>#REF!</f>
        <v>#REF!</v>
      </c>
      <c r="H45" s="4" t="e">
        <f>#REF!</f>
        <v>#REF!</v>
      </c>
      <c r="I45" s="54" t="e">
        <f>#REF!</f>
        <v>#REF!</v>
      </c>
      <c r="J45" s="4" t="e">
        <f>#REF!</f>
        <v>#REF!</v>
      </c>
      <c r="K45" s="54" t="e">
        <f>#REF!</f>
        <v>#REF!</v>
      </c>
      <c r="L45" s="13" t="e">
        <f>#REF!</f>
        <v>#REF!</v>
      </c>
      <c r="M45" s="55" t="e">
        <f>#REF!</f>
        <v>#REF!</v>
      </c>
      <c r="N45" s="350" t="e">
        <f>#REF!</f>
        <v>#REF!</v>
      </c>
      <c r="O45" s="351"/>
      <c r="P45" s="352"/>
    </row>
    <row r="46" spans="2:16" ht="15.75" hidden="1" thickBot="1">
      <c r="B46" s="36">
        <v>10</v>
      </c>
      <c r="C46" s="57" t="e">
        <f>#REF!</f>
        <v>#REF!</v>
      </c>
      <c r="D46" s="3" t="e">
        <f>#REF!</f>
        <v>#REF!</v>
      </c>
      <c r="E46" s="8"/>
      <c r="F46" s="5" t="e">
        <f>#REF!</f>
        <v>#REF!</v>
      </c>
      <c r="G46" s="56" t="e">
        <f>#REF!</f>
        <v>#REF!</v>
      </c>
      <c r="H46" s="5" t="e">
        <f>#REF!</f>
        <v>#REF!</v>
      </c>
      <c r="I46" s="56" t="e">
        <f>#REF!</f>
        <v>#REF!</v>
      </c>
      <c r="J46" s="5" t="e">
        <f>#REF!</f>
        <v>#REF!</v>
      </c>
      <c r="K46" s="56" t="e">
        <f>#REF!</f>
        <v>#REF!</v>
      </c>
      <c r="L46" s="59" t="e">
        <f>#REF!</f>
        <v>#REF!</v>
      </c>
      <c r="M46" s="60" t="e">
        <f>#REF!</f>
        <v>#REF!</v>
      </c>
      <c r="N46" s="350" t="e">
        <f>#REF!</f>
        <v>#REF!</v>
      </c>
      <c r="O46" s="351"/>
      <c r="P46" s="352"/>
    </row>
    <row r="47" spans="2:16">
      <c r="B47" s="353" t="s">
        <v>70</v>
      </c>
      <c r="C47" s="353"/>
      <c r="D47" s="353"/>
      <c r="E47" s="353"/>
      <c r="F47" s="353"/>
      <c r="G47" s="353"/>
      <c r="H47" s="353"/>
      <c r="I47" s="353"/>
      <c r="J47" s="353"/>
      <c r="K47" s="353"/>
      <c r="L47" s="353"/>
      <c r="M47" s="353"/>
      <c r="N47" s="353"/>
      <c r="O47" s="353"/>
      <c r="P47" s="353"/>
    </row>
    <row r="49" spans="1:16">
      <c r="A49" s="349" t="s">
        <v>71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0" spans="1:16">
      <c r="A50" s="349" t="s">
        <v>91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2" spans="1:16">
      <c r="A52" s="349" t="s">
        <v>73</v>
      </c>
      <c r="B52" s="349"/>
      <c r="C52" s="349"/>
      <c r="D52" s="349"/>
      <c r="E52" s="349"/>
      <c r="F52" s="349"/>
      <c r="G52" s="349"/>
      <c r="H52" s="349"/>
      <c r="I52" s="349"/>
      <c r="J52" s="349"/>
      <c r="K52" s="349"/>
      <c r="L52" s="349"/>
      <c r="M52" s="349"/>
      <c r="N52" s="349"/>
      <c r="O52" s="349"/>
      <c r="P52" s="349"/>
    </row>
    <row r="53" spans="1:16">
      <c r="A53" s="349">
        <f>A24</f>
        <v>0</v>
      </c>
      <c r="B53" s="349"/>
      <c r="C53" s="349"/>
      <c r="D53" s="349"/>
      <c r="E53" s="349"/>
      <c r="F53" s="349"/>
      <c r="G53" s="349"/>
      <c r="H53" s="349"/>
      <c r="I53" s="349"/>
      <c r="J53" s="349"/>
      <c r="K53" s="349"/>
      <c r="L53" s="349"/>
      <c r="M53" s="349"/>
      <c r="N53" s="349"/>
      <c r="O53" s="349"/>
      <c r="P53" s="349"/>
    </row>
    <row r="54" spans="1:16">
      <c r="A54" s="84"/>
      <c r="B54" s="84"/>
      <c r="C54" s="84" t="s">
        <v>83</v>
      </c>
      <c r="D54" s="84"/>
      <c r="E54" s="84"/>
      <c r="F54" s="84"/>
      <c r="G54" s="84" t="str">
        <f>G25</f>
        <v>GUADALAJARA</v>
      </c>
      <c r="H54" s="84"/>
      <c r="I54" s="84"/>
      <c r="J54" s="84"/>
      <c r="K54" s="84"/>
      <c r="L54" s="84"/>
      <c r="M54" s="84"/>
      <c r="N54" s="84"/>
      <c r="O54" s="84"/>
      <c r="P54" s="84"/>
    </row>
  </sheetData>
  <mergeCells count="74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N37:P37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4:B36"/>
    <mergeCell ref="C34:C36"/>
    <mergeCell ref="D34:D36"/>
    <mergeCell ref="E34:E36"/>
    <mergeCell ref="F34:M34"/>
    <mergeCell ref="N34:P35"/>
    <mergeCell ref="F35:K35"/>
    <mergeCell ref="A52:P52"/>
    <mergeCell ref="A53:P53"/>
    <mergeCell ref="B47:P47"/>
    <mergeCell ref="N38:P38"/>
    <mergeCell ref="N39:P39"/>
    <mergeCell ref="N40:P40"/>
    <mergeCell ref="A49:P49"/>
    <mergeCell ref="A50:P50"/>
    <mergeCell ref="N46:P46"/>
    <mergeCell ref="N41:P41"/>
    <mergeCell ref="N42:P42"/>
    <mergeCell ref="N43:P43"/>
    <mergeCell ref="N44:P44"/>
    <mergeCell ref="N45:P45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29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4">
        <v>92.17</v>
      </c>
      <c r="C2" s="424"/>
      <c r="D2" s="380" t="s">
        <v>49</v>
      </c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</row>
    <row r="3" spans="2:16" ht="20.100000000000001" customHeight="1">
      <c r="B3" s="424"/>
      <c r="C3" s="424"/>
      <c r="D3" s="381" t="s">
        <v>50</v>
      </c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</row>
    <row r="4" spans="2:16">
      <c r="B4" s="382" t="s">
        <v>1</v>
      </c>
      <c r="C4" s="383"/>
      <c r="D4" s="384" t="s">
        <v>10</v>
      </c>
      <c r="E4" s="385"/>
      <c r="F4" s="384" t="s">
        <v>2</v>
      </c>
      <c r="G4" s="386"/>
      <c r="H4" s="387"/>
      <c r="I4" s="384" t="s">
        <v>3</v>
      </c>
      <c r="J4" s="387"/>
      <c r="K4" s="405" t="s">
        <v>5</v>
      </c>
      <c r="L4" s="406"/>
      <c r="M4" s="384" t="s">
        <v>51</v>
      </c>
      <c r="N4" s="386"/>
      <c r="O4" s="386"/>
      <c r="P4" s="387"/>
    </row>
    <row r="5" spans="2:16">
      <c r="B5" s="376" t="str">
        <f>DATOS!D5</f>
        <v>ARQUITECTURA / DISEÑO DE INTERIORES Y AMBIENTACIÓN</v>
      </c>
      <c r="C5" s="378"/>
      <c r="D5" s="388" t="str">
        <f>DATOS!I24</f>
        <v>2°ARQ</v>
      </c>
      <c r="E5" s="390"/>
      <c r="F5" s="388" t="str">
        <f>DATOS!D7</f>
        <v>VARIOS</v>
      </c>
      <c r="G5" s="391"/>
      <c r="H5" s="389"/>
      <c r="I5" s="388" t="str">
        <f>DATOS!D9</f>
        <v>VARIOS</v>
      </c>
      <c r="J5" s="389"/>
      <c r="K5" s="407" t="str">
        <f>DATOS!D11</f>
        <v>MATUTINO</v>
      </c>
      <c r="L5" s="408"/>
      <c r="M5" s="376" t="s">
        <v>85</v>
      </c>
      <c r="N5" s="377"/>
      <c r="O5" s="377"/>
      <c r="P5" s="378"/>
    </row>
    <row r="6" spans="2:16" ht="19.5" customHeight="1">
      <c r="B6" s="354" t="s">
        <v>52</v>
      </c>
      <c r="C6" s="355"/>
      <c r="D6" s="421" t="str">
        <f>DATOS!C24</f>
        <v>MADRUEÑO INZUZA RAUL OSVALDO2A</v>
      </c>
      <c r="E6" s="422"/>
      <c r="F6" s="422"/>
      <c r="G6" s="422"/>
      <c r="H6" s="422"/>
      <c r="I6" s="422"/>
      <c r="J6" s="422"/>
      <c r="K6" s="422"/>
      <c r="L6" s="422"/>
      <c r="M6" s="422"/>
      <c r="N6" s="422"/>
      <c r="O6" s="422"/>
      <c r="P6" s="423"/>
    </row>
    <row r="7" spans="2:16" ht="5.0999999999999996" customHeight="1"/>
    <row r="8" spans="2:16" ht="5.0999999999999996" customHeight="1"/>
    <row r="9" spans="2:16" ht="15.75" thickBot="1">
      <c r="B9" s="365" t="s">
        <v>8</v>
      </c>
      <c r="C9" s="365" t="s">
        <v>54</v>
      </c>
      <c r="D9" s="368" t="s">
        <v>55</v>
      </c>
      <c r="E9" s="365" t="s">
        <v>56</v>
      </c>
      <c r="F9" s="373" t="s">
        <v>76</v>
      </c>
      <c r="G9" s="373"/>
      <c r="H9" s="373"/>
      <c r="I9" s="373"/>
      <c r="J9" s="373"/>
      <c r="K9" s="373"/>
      <c r="L9" s="373"/>
      <c r="M9" s="373"/>
      <c r="N9" s="374" t="s">
        <v>58</v>
      </c>
      <c r="O9" s="374"/>
      <c r="P9" s="374"/>
    </row>
    <row r="10" spans="2:16" ht="15.75" thickBot="1">
      <c r="B10" s="366"/>
      <c r="C10" s="366"/>
      <c r="D10" s="369"/>
      <c r="E10" s="371"/>
      <c r="F10" s="333" t="s">
        <v>59</v>
      </c>
      <c r="G10" s="334"/>
      <c r="H10" s="334"/>
      <c r="I10" s="334"/>
      <c r="J10" s="334"/>
      <c r="K10" s="335"/>
      <c r="L10" s="52" t="s">
        <v>60</v>
      </c>
      <c r="M10" s="52" t="s">
        <v>61</v>
      </c>
      <c r="N10" s="375"/>
      <c r="O10" s="374"/>
      <c r="P10" s="374"/>
    </row>
    <row r="11" spans="2:16" ht="15.75" thickBot="1">
      <c r="B11" s="367"/>
      <c r="C11" s="367"/>
      <c r="D11" s="370"/>
      <c r="E11" s="372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2014-A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94</v>
      </c>
      <c r="M12" s="55" t="e">
        <f>G12+I12+K12</f>
        <v>#REF!</v>
      </c>
      <c r="N12" s="350">
        <v>41821</v>
      </c>
      <c r="O12" s="392"/>
      <c r="P12" s="393"/>
    </row>
    <row r="13" spans="2:16">
      <c r="B13" s="36">
        <v>2</v>
      </c>
      <c r="C13" s="57">
        <f>DATOS!C46</f>
        <v>0</v>
      </c>
      <c r="D13" s="3" t="str">
        <f>M5</f>
        <v>2014-A</v>
      </c>
      <c r="E13" s="8" t="s">
        <v>79</v>
      </c>
      <c r="F13" s="4">
        <f>'C (2)'!K19</f>
        <v>0</v>
      </c>
      <c r="G13" s="54">
        <f>'C (2)'!J19</f>
        <v>0</v>
      </c>
      <c r="H13" s="4">
        <f>'C (2)'!T19</f>
        <v>0</v>
      </c>
      <c r="I13" s="54">
        <f>'C (2)'!S19</f>
        <v>0</v>
      </c>
      <c r="J13" s="4">
        <f>'C (2)'!AC19</f>
        <v>0</v>
      </c>
      <c r="K13" s="54">
        <f>'C (2)'!AB19</f>
        <v>0</v>
      </c>
      <c r="L13" s="13">
        <v>80</v>
      </c>
      <c r="M13" s="55">
        <f t="shared" ref="M13:M17" si="0">G13+I13+K13</f>
        <v>0</v>
      </c>
      <c r="N13" s="350">
        <v>41821</v>
      </c>
      <c r="O13" s="392"/>
      <c r="P13" s="393"/>
    </row>
    <row r="14" spans="2:16">
      <c r="B14" s="36">
        <v>3</v>
      </c>
      <c r="C14" s="57">
        <f>DATOS!C47</f>
        <v>0</v>
      </c>
      <c r="D14" s="3" t="str">
        <f>M5</f>
        <v>2014-A</v>
      </c>
      <c r="E14" s="8" t="s">
        <v>79</v>
      </c>
      <c r="F14" s="4">
        <f>'C (3)'!K19</f>
        <v>0</v>
      </c>
      <c r="G14" s="54">
        <f>'C (3)'!J19</f>
        <v>0</v>
      </c>
      <c r="H14" s="4">
        <f>'C (3)'!T19</f>
        <v>0</v>
      </c>
      <c r="I14" s="54">
        <f>'C (3)'!S19</f>
        <v>0</v>
      </c>
      <c r="J14" s="4">
        <f>'C (3)'!AC19</f>
        <v>0</v>
      </c>
      <c r="K14" s="54">
        <f>'C (3)'!AB19</f>
        <v>0</v>
      </c>
      <c r="L14" s="13">
        <v>96</v>
      </c>
      <c r="M14" s="55">
        <f t="shared" si="0"/>
        <v>0</v>
      </c>
      <c r="N14" s="350">
        <v>41821</v>
      </c>
      <c r="O14" s="392"/>
      <c r="P14" s="393"/>
    </row>
    <row r="15" spans="2:16">
      <c r="B15" s="36">
        <v>4</v>
      </c>
      <c r="C15" s="57">
        <f>DATOS!C48</f>
        <v>0</v>
      </c>
      <c r="D15" s="3" t="str">
        <f>M5</f>
        <v>2014-A</v>
      </c>
      <c r="E15" s="8" t="s">
        <v>79</v>
      </c>
      <c r="F15" s="4">
        <f>'C (4)'!K19</f>
        <v>0</v>
      </c>
      <c r="G15" s="54">
        <f>'C (4)'!J19</f>
        <v>0</v>
      </c>
      <c r="H15" s="4">
        <f>'C (4)'!T19</f>
        <v>0</v>
      </c>
      <c r="I15" s="54">
        <f>'C (4)'!S19</f>
        <v>0</v>
      </c>
      <c r="J15" s="4">
        <f>'C (4)'!AC19</f>
        <v>0</v>
      </c>
      <c r="K15" s="54">
        <f>'C (4)'!AB19</f>
        <v>0</v>
      </c>
      <c r="L15" s="13">
        <v>92</v>
      </c>
      <c r="M15" s="55">
        <f t="shared" si="0"/>
        <v>0</v>
      </c>
      <c r="N15" s="350">
        <v>41821</v>
      </c>
      <c r="O15" s="392"/>
      <c r="P15" s="393"/>
    </row>
    <row r="16" spans="2:16">
      <c r="B16" s="36">
        <v>5</v>
      </c>
      <c r="C16" s="57">
        <f>DATOS!C49</f>
        <v>0</v>
      </c>
      <c r="D16" s="3" t="str">
        <f>M5</f>
        <v>2014-A</v>
      </c>
      <c r="E16" s="8" t="s">
        <v>79</v>
      </c>
      <c r="F16" s="4">
        <f>'C (5)'!K19</f>
        <v>0</v>
      </c>
      <c r="G16" s="54">
        <f>'C (5)'!J19</f>
        <v>0</v>
      </c>
      <c r="H16" s="4">
        <f>'C (5)'!T19</f>
        <v>0</v>
      </c>
      <c r="I16" s="54">
        <f>'C (5)'!S19</f>
        <v>0</v>
      </c>
      <c r="J16" s="4">
        <f>'C (5)'!AC19</f>
        <v>0</v>
      </c>
      <c r="K16" s="54">
        <f>'C (5)'!AB19</f>
        <v>0</v>
      </c>
      <c r="L16" s="13">
        <v>91</v>
      </c>
      <c r="M16" s="55">
        <f t="shared" si="0"/>
        <v>0</v>
      </c>
      <c r="N16" s="350">
        <v>41821</v>
      </c>
      <c r="O16" s="392"/>
      <c r="P16" s="393"/>
    </row>
    <row r="17" spans="1:16">
      <c r="B17" s="36">
        <v>6</v>
      </c>
      <c r="C17" s="57">
        <f>DATOS!C50</f>
        <v>0</v>
      </c>
      <c r="D17" s="3" t="str">
        <f>M5</f>
        <v>2014-A</v>
      </c>
      <c r="E17" s="8" t="s">
        <v>79</v>
      </c>
      <c r="F17" s="4">
        <f>'C (6)'!K19</f>
        <v>0</v>
      </c>
      <c r="G17" s="54">
        <f>'C (6)'!J19</f>
        <v>0</v>
      </c>
      <c r="H17" s="4">
        <f>'C (6)'!T19</f>
        <v>0</v>
      </c>
      <c r="I17" s="54">
        <f>'C (6)'!S19</f>
        <v>0</v>
      </c>
      <c r="J17" s="4">
        <f>'C (6)'!AC19</f>
        <v>0</v>
      </c>
      <c r="K17" s="54">
        <f>'C (6)'!AB19</f>
        <v>0</v>
      </c>
      <c r="L17" s="13">
        <v>100</v>
      </c>
      <c r="M17" s="55">
        <f t="shared" si="0"/>
        <v>0</v>
      </c>
      <c r="N17" s="350">
        <v>41821</v>
      </c>
      <c r="O17" s="392"/>
      <c r="P17" s="393"/>
    </row>
    <row r="18" spans="1:16">
      <c r="B18" s="353" t="s">
        <v>70</v>
      </c>
      <c r="C18" s="353"/>
      <c r="D18" s="353"/>
      <c r="E18" s="353"/>
      <c r="F18" s="353"/>
      <c r="G18" s="353"/>
      <c r="H18" s="353"/>
      <c r="I18" s="353"/>
      <c r="J18" s="353"/>
      <c r="K18" s="353"/>
      <c r="L18" s="353"/>
      <c r="M18" s="353"/>
      <c r="N18" s="353"/>
      <c r="O18" s="353"/>
      <c r="P18" s="353"/>
    </row>
    <row r="20" spans="1:16">
      <c r="A20" s="349" t="s">
        <v>71</v>
      </c>
      <c r="B20" s="349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</row>
    <row r="21" spans="1:16">
      <c r="A21" s="349" t="s">
        <v>91</v>
      </c>
      <c r="B21" s="349"/>
      <c r="C21" s="349"/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</row>
    <row r="23" spans="1:16">
      <c r="A23" s="349" t="s">
        <v>73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4" spans="1:16">
      <c r="A24" s="349">
        <f>DATOS!E15</f>
        <v>0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9">
        <v>92.17</v>
      </c>
      <c r="C28" s="379"/>
      <c r="D28" s="380" t="s">
        <v>49</v>
      </c>
      <c r="E28" s="380"/>
      <c r="F28" s="380"/>
      <c r="G28" s="380"/>
      <c r="H28" s="380"/>
      <c r="I28" s="380"/>
      <c r="J28" s="380"/>
      <c r="K28" s="380"/>
      <c r="L28" s="380"/>
      <c r="M28" s="380"/>
      <c r="N28" s="380"/>
      <c r="O28" s="380"/>
      <c r="P28" s="380"/>
    </row>
    <row r="29" spans="1:16" ht="20.100000000000001" customHeight="1">
      <c r="B29" s="379"/>
      <c r="C29" s="379"/>
      <c r="D29" s="381" t="s">
        <v>50</v>
      </c>
      <c r="E29" s="381"/>
      <c r="F29" s="381"/>
      <c r="G29" s="381"/>
      <c r="H29" s="381"/>
      <c r="I29" s="381"/>
      <c r="J29" s="381"/>
      <c r="K29" s="381"/>
      <c r="L29" s="381"/>
      <c r="M29" s="381"/>
      <c r="N29" s="381"/>
      <c r="O29" s="381"/>
      <c r="P29" s="381"/>
    </row>
    <row r="30" spans="1:16">
      <c r="B30" s="382" t="s">
        <v>1</v>
      </c>
      <c r="C30" s="383"/>
      <c r="D30" s="384" t="s">
        <v>10</v>
      </c>
      <c r="E30" s="385"/>
      <c r="F30" s="384" t="s">
        <v>2</v>
      </c>
      <c r="G30" s="386"/>
      <c r="H30" s="387"/>
      <c r="I30" s="384" t="s">
        <v>3</v>
      </c>
      <c r="J30" s="387"/>
      <c r="K30" s="384" t="s">
        <v>5</v>
      </c>
      <c r="L30" s="387"/>
      <c r="M30" s="384" t="s">
        <v>51</v>
      </c>
      <c r="N30" s="386"/>
      <c r="O30" s="386"/>
      <c r="P30" s="387"/>
    </row>
    <row r="31" spans="1:16">
      <c r="B31" s="388" t="str">
        <f>B5</f>
        <v>ARQUITECTURA / DISEÑO DE INTERIORES Y AMBIENTACIÓN</v>
      </c>
      <c r="C31" s="389"/>
      <c r="D31" s="388" t="str">
        <f>D5</f>
        <v>2°ARQ</v>
      </c>
      <c r="E31" s="390"/>
      <c r="F31" s="388" t="str">
        <f>F5</f>
        <v>VARIOS</v>
      </c>
      <c r="G31" s="391"/>
      <c r="H31" s="389"/>
      <c r="I31" s="388" t="str">
        <f>I5</f>
        <v>VARIOS</v>
      </c>
      <c r="J31" s="389"/>
      <c r="K31" s="388" t="str">
        <f>K5</f>
        <v>MATUTINO</v>
      </c>
      <c r="L31" s="389"/>
      <c r="M31" s="376" t="str">
        <f>M5</f>
        <v>2014-A</v>
      </c>
      <c r="N31" s="377"/>
      <c r="O31" s="377"/>
      <c r="P31" s="378"/>
    </row>
    <row r="32" spans="1:16" ht="19.5" customHeight="1">
      <c r="B32" s="354" t="s">
        <v>52</v>
      </c>
      <c r="C32" s="355"/>
      <c r="D32" s="415" t="str">
        <f>D6</f>
        <v>MADRUEÑO INZUZA RAUL OSVALDO2A</v>
      </c>
      <c r="E32" s="416"/>
      <c r="F32" s="416"/>
      <c r="G32" s="416"/>
      <c r="H32" s="416"/>
      <c r="I32" s="416"/>
      <c r="J32" s="416"/>
      <c r="K32" s="416"/>
      <c r="L32" s="416"/>
      <c r="M32" s="416"/>
      <c r="N32" s="416"/>
      <c r="O32" s="416"/>
      <c r="P32" s="417"/>
    </row>
    <row r="33" spans="1:16" ht="5.0999999999999996" customHeight="1"/>
    <row r="34" spans="1:16" ht="5.0999999999999996" customHeight="1"/>
    <row r="35" spans="1:16" ht="15.75" thickBot="1">
      <c r="B35" s="365" t="s">
        <v>8</v>
      </c>
      <c r="C35" s="365" t="s">
        <v>54</v>
      </c>
      <c r="D35" s="368" t="s">
        <v>55</v>
      </c>
      <c r="E35" s="365" t="s">
        <v>56</v>
      </c>
      <c r="F35" s="373" t="s">
        <v>76</v>
      </c>
      <c r="G35" s="373"/>
      <c r="H35" s="373"/>
      <c r="I35" s="373"/>
      <c r="J35" s="373"/>
      <c r="K35" s="373"/>
      <c r="L35" s="373"/>
      <c r="M35" s="373"/>
      <c r="N35" s="374" t="s">
        <v>58</v>
      </c>
      <c r="O35" s="374"/>
      <c r="P35" s="374"/>
    </row>
    <row r="36" spans="1:16" ht="15.75" thickBot="1">
      <c r="B36" s="366"/>
      <c r="C36" s="366"/>
      <c r="D36" s="369"/>
      <c r="E36" s="371"/>
      <c r="F36" s="333" t="s">
        <v>59</v>
      </c>
      <c r="G36" s="334"/>
      <c r="H36" s="334"/>
      <c r="I36" s="334"/>
      <c r="J36" s="334"/>
      <c r="K36" s="335"/>
      <c r="L36" s="52" t="s">
        <v>60</v>
      </c>
      <c r="M36" s="52" t="s">
        <v>61</v>
      </c>
      <c r="N36" s="375"/>
      <c r="O36" s="374"/>
      <c r="P36" s="374"/>
    </row>
    <row r="37" spans="1:16" ht="15.75" thickBot="1">
      <c r="B37" s="367"/>
      <c r="C37" s="367"/>
      <c r="D37" s="370"/>
      <c r="E37" s="372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2014-A</v>
      </c>
      <c r="E38" s="8" t="s">
        <v>79</v>
      </c>
      <c r="F38" s="4" t="e">
        <f t="shared" ref="F38:K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v>94</v>
      </c>
      <c r="M38" s="58" t="e">
        <f t="shared" ref="M38:N43" si="3">M12</f>
        <v>#REF!</v>
      </c>
      <c r="N38" s="350">
        <f t="shared" si="3"/>
        <v>41821</v>
      </c>
      <c r="O38" s="351"/>
      <c r="P38" s="352"/>
    </row>
    <row r="39" spans="1:16">
      <c r="B39" s="36">
        <v>2</v>
      </c>
      <c r="C39" s="57">
        <f t="shared" si="1"/>
        <v>0</v>
      </c>
      <c r="D39" s="3" t="str">
        <f t="shared" si="1"/>
        <v>2014-A</v>
      </c>
      <c r="E39" s="8" t="s">
        <v>79</v>
      </c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v>80</v>
      </c>
      <c r="M39" s="55">
        <f t="shared" si="3"/>
        <v>0</v>
      </c>
      <c r="N39" s="350">
        <f t="shared" si="3"/>
        <v>41821</v>
      </c>
      <c r="O39" s="351"/>
      <c r="P39" s="352"/>
    </row>
    <row r="40" spans="1:16">
      <c r="B40" s="36">
        <v>3</v>
      </c>
      <c r="C40" s="57">
        <f t="shared" si="1"/>
        <v>0</v>
      </c>
      <c r="D40" s="3" t="str">
        <f t="shared" si="1"/>
        <v>2014-A</v>
      </c>
      <c r="E40" s="8" t="s">
        <v>79</v>
      </c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v>96</v>
      </c>
      <c r="M40" s="55">
        <f t="shared" si="3"/>
        <v>0</v>
      </c>
      <c r="N40" s="350">
        <f t="shared" si="3"/>
        <v>41821</v>
      </c>
      <c r="O40" s="351"/>
      <c r="P40" s="352"/>
    </row>
    <row r="41" spans="1:16">
      <c r="B41" s="36">
        <v>4</v>
      </c>
      <c r="C41" s="57">
        <f t="shared" si="1"/>
        <v>0</v>
      </c>
      <c r="D41" s="3" t="str">
        <f t="shared" si="1"/>
        <v>2014-A</v>
      </c>
      <c r="E41" s="8" t="s">
        <v>79</v>
      </c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v>92</v>
      </c>
      <c r="M41" s="55">
        <f t="shared" si="3"/>
        <v>0</v>
      </c>
      <c r="N41" s="350">
        <f t="shared" si="3"/>
        <v>41821</v>
      </c>
      <c r="O41" s="351"/>
      <c r="P41" s="352"/>
    </row>
    <row r="42" spans="1:16">
      <c r="B42" s="36">
        <v>5</v>
      </c>
      <c r="C42" s="57">
        <f t="shared" si="1"/>
        <v>0</v>
      </c>
      <c r="D42" s="3" t="str">
        <f t="shared" si="1"/>
        <v>2014-A</v>
      </c>
      <c r="E42" s="8" t="s">
        <v>79</v>
      </c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v>91</v>
      </c>
      <c r="M42" s="55">
        <f t="shared" si="3"/>
        <v>0</v>
      </c>
      <c r="N42" s="350">
        <f t="shared" si="3"/>
        <v>41821</v>
      </c>
      <c r="O42" s="351"/>
      <c r="P42" s="352"/>
    </row>
    <row r="43" spans="1:16">
      <c r="B43" s="36">
        <v>6</v>
      </c>
      <c r="C43" s="57">
        <f t="shared" si="1"/>
        <v>0</v>
      </c>
      <c r="D43" s="3" t="str">
        <f t="shared" si="1"/>
        <v>2014-A</v>
      </c>
      <c r="E43" s="8" t="s">
        <v>79</v>
      </c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v>100</v>
      </c>
      <c r="M43" s="55">
        <f t="shared" si="3"/>
        <v>0</v>
      </c>
      <c r="N43" s="350">
        <f t="shared" si="3"/>
        <v>41821</v>
      </c>
      <c r="O43" s="351"/>
      <c r="P43" s="352"/>
    </row>
    <row r="44" spans="1:16">
      <c r="B44" s="353" t="s">
        <v>70</v>
      </c>
      <c r="C44" s="353"/>
      <c r="D44" s="353"/>
      <c r="E44" s="353"/>
      <c r="F44" s="353"/>
      <c r="G44" s="353"/>
      <c r="H44" s="353"/>
      <c r="I44" s="353"/>
      <c r="J44" s="353"/>
      <c r="K44" s="353"/>
      <c r="L44" s="353"/>
      <c r="M44" s="353"/>
      <c r="N44" s="353"/>
      <c r="O44" s="353"/>
      <c r="P44" s="353"/>
    </row>
    <row r="46" spans="1:16">
      <c r="A46" s="349" t="s">
        <v>71</v>
      </c>
      <c r="B46" s="349"/>
      <c r="C46" s="349"/>
      <c r="D46" s="349"/>
      <c r="E46" s="349"/>
      <c r="F46" s="349"/>
      <c r="G46" s="349"/>
      <c r="H46" s="349"/>
      <c r="I46" s="349"/>
      <c r="J46" s="349"/>
      <c r="K46" s="349"/>
      <c r="L46" s="349"/>
      <c r="M46" s="349"/>
      <c r="N46" s="349"/>
      <c r="O46" s="349"/>
      <c r="P46" s="349"/>
    </row>
    <row r="47" spans="1:16">
      <c r="A47" s="349" t="s">
        <v>91</v>
      </c>
      <c r="B47" s="349"/>
      <c r="C47" s="349"/>
      <c r="D47" s="349"/>
      <c r="E47" s="349"/>
      <c r="F47" s="349"/>
      <c r="G47" s="349"/>
      <c r="H47" s="349"/>
      <c r="I47" s="349"/>
      <c r="J47" s="349"/>
      <c r="K47" s="349"/>
      <c r="L47" s="349"/>
      <c r="M47" s="349"/>
      <c r="N47" s="349"/>
      <c r="O47" s="349"/>
      <c r="P47" s="349"/>
    </row>
    <row r="49" spans="1:16">
      <c r="A49" s="349" t="s">
        <v>73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0" spans="1:16">
      <c r="A50" s="349">
        <f>A24</f>
        <v>0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1" spans="1:16">
      <c r="A51" s="84"/>
      <c r="B51" s="84"/>
      <c r="C51" s="84" t="s">
        <v>87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31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18">
        <v>90.67</v>
      </c>
      <c r="C2" s="418"/>
      <c r="D2" s="380" t="s">
        <v>49</v>
      </c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</row>
    <row r="3" spans="2:16" ht="20.100000000000001" customHeight="1">
      <c r="B3" s="418"/>
      <c r="C3" s="418"/>
      <c r="D3" s="381" t="s">
        <v>50</v>
      </c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</row>
    <row r="4" spans="2:16">
      <c r="B4" s="382" t="s">
        <v>1</v>
      </c>
      <c r="C4" s="383"/>
      <c r="D4" s="384" t="s">
        <v>10</v>
      </c>
      <c r="E4" s="385"/>
      <c r="F4" s="384" t="s">
        <v>2</v>
      </c>
      <c r="G4" s="386"/>
      <c r="H4" s="387"/>
      <c r="I4" s="384" t="s">
        <v>3</v>
      </c>
      <c r="J4" s="387"/>
      <c r="K4" s="410" t="s">
        <v>5</v>
      </c>
      <c r="L4" s="411"/>
      <c r="M4" s="384" t="s">
        <v>51</v>
      </c>
      <c r="N4" s="386"/>
      <c r="O4" s="386"/>
      <c r="P4" s="387"/>
    </row>
    <row r="5" spans="2:16">
      <c r="B5" s="376" t="str">
        <f>DATOS!D5</f>
        <v>ARQUITECTURA / DISEÑO DE INTERIORES Y AMBIENTACIÓN</v>
      </c>
      <c r="C5" s="378"/>
      <c r="D5" s="388" t="str">
        <f>DATOS!I25</f>
        <v>3°DIA</v>
      </c>
      <c r="E5" s="390"/>
      <c r="F5" s="388" t="str">
        <f>DATOS!D7</f>
        <v>VARIOS</v>
      </c>
      <c r="G5" s="391"/>
      <c r="H5" s="389"/>
      <c r="I5" s="388" t="str">
        <f>DATOS!D9</f>
        <v>VARIOS</v>
      </c>
      <c r="J5" s="389"/>
      <c r="K5" s="412" t="str">
        <f>DATOS!D11</f>
        <v>MATUTINO</v>
      </c>
      <c r="L5" s="413"/>
      <c r="M5" s="376" t="s">
        <v>75</v>
      </c>
      <c r="N5" s="377"/>
      <c r="O5" s="377"/>
      <c r="P5" s="378"/>
    </row>
    <row r="6" spans="2:16" ht="19.5" customHeight="1">
      <c r="B6" s="354" t="s">
        <v>52</v>
      </c>
      <c r="C6" s="355"/>
      <c r="D6" s="421" t="e">
        <f>DATOS!#REF!</f>
        <v>#REF!</v>
      </c>
      <c r="E6" s="422"/>
      <c r="F6" s="422"/>
      <c r="G6" s="422"/>
      <c r="H6" s="422"/>
      <c r="I6" s="422"/>
      <c r="J6" s="422"/>
      <c r="K6" s="422"/>
      <c r="L6" s="422"/>
      <c r="M6" s="422"/>
      <c r="N6" s="422"/>
      <c r="O6" s="422"/>
      <c r="P6" s="423"/>
    </row>
    <row r="7" spans="2:16" ht="5.0999999999999996" customHeight="1"/>
    <row r="8" spans="2:16" ht="5.0999999999999996" customHeight="1"/>
    <row r="9" spans="2:16" ht="15.75" thickBot="1">
      <c r="B9" s="365" t="s">
        <v>8</v>
      </c>
      <c r="C9" s="365" t="s">
        <v>54</v>
      </c>
      <c r="D9" s="368" t="s">
        <v>55</v>
      </c>
      <c r="E9" s="365" t="s">
        <v>56</v>
      </c>
      <c r="F9" s="373" t="s">
        <v>76</v>
      </c>
      <c r="G9" s="373"/>
      <c r="H9" s="373"/>
      <c r="I9" s="373"/>
      <c r="J9" s="373"/>
      <c r="K9" s="373"/>
      <c r="L9" s="373"/>
      <c r="M9" s="373"/>
      <c r="N9" s="374" t="s">
        <v>58</v>
      </c>
      <c r="O9" s="374"/>
      <c r="P9" s="374"/>
    </row>
    <row r="10" spans="2:16" ht="15.75" thickBot="1">
      <c r="B10" s="366"/>
      <c r="C10" s="366"/>
      <c r="D10" s="369"/>
      <c r="E10" s="371"/>
      <c r="F10" s="333" t="s">
        <v>59</v>
      </c>
      <c r="G10" s="334"/>
      <c r="H10" s="334"/>
      <c r="I10" s="334"/>
      <c r="J10" s="334"/>
      <c r="K10" s="335"/>
      <c r="L10" s="52" t="s">
        <v>60</v>
      </c>
      <c r="M10" s="52" t="s">
        <v>61</v>
      </c>
      <c r="N10" s="375"/>
      <c r="O10" s="374"/>
      <c r="P10" s="374"/>
    </row>
    <row r="11" spans="2:16" ht="15.75" thickBot="1">
      <c r="B11" s="367"/>
      <c r="C11" s="367"/>
      <c r="D11" s="370"/>
      <c r="E11" s="372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91</v>
      </c>
      <c r="M12" s="55" t="e">
        <f>G12+I12+K12</f>
        <v>#REF!</v>
      </c>
      <c r="N12" s="350">
        <v>41821</v>
      </c>
      <c r="O12" s="392"/>
      <c r="P12" s="393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>
        <f>'C (2)'!K20</f>
        <v>0</v>
      </c>
      <c r="G13" s="54">
        <f>'C (2)'!J20</f>
        <v>0</v>
      </c>
      <c r="H13" s="4">
        <f>'C (2)'!T20</f>
        <v>0</v>
      </c>
      <c r="I13" s="54">
        <f>'C (2)'!S20</f>
        <v>0</v>
      </c>
      <c r="J13" s="4">
        <f>'C (2)'!AC20</f>
        <v>0</v>
      </c>
      <c r="K13" s="54">
        <f>'C (2)'!AB20</f>
        <v>0</v>
      </c>
      <c r="L13" s="13">
        <v>83</v>
      </c>
      <c r="M13" s="55">
        <f t="shared" ref="M13:M17" si="0">G13+I13+K13</f>
        <v>0</v>
      </c>
      <c r="N13" s="350">
        <v>41821</v>
      </c>
      <c r="O13" s="392"/>
      <c r="P13" s="393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>
        <f>'C (3)'!K20</f>
        <v>0</v>
      </c>
      <c r="G14" s="54">
        <f>'C (3)'!J20</f>
        <v>0</v>
      </c>
      <c r="H14" s="4">
        <f>'C (3)'!T20</f>
        <v>0</v>
      </c>
      <c r="I14" s="54">
        <f>'C (3)'!S20</f>
        <v>0</v>
      </c>
      <c r="J14" s="4">
        <f>'C (3)'!AC20</f>
        <v>0</v>
      </c>
      <c r="K14" s="54">
        <f>'C (3)'!AB20</f>
        <v>0</v>
      </c>
      <c r="L14" s="13">
        <v>94</v>
      </c>
      <c r="M14" s="55">
        <f t="shared" si="0"/>
        <v>0</v>
      </c>
      <c r="N14" s="350">
        <v>41821</v>
      </c>
      <c r="O14" s="392"/>
      <c r="P14" s="393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>
        <f>'C (4)'!K20</f>
        <v>0</v>
      </c>
      <c r="G15" s="54">
        <f>'C (4)'!J20</f>
        <v>0</v>
      </c>
      <c r="H15" s="4">
        <f>'C (4)'!T20</f>
        <v>0</v>
      </c>
      <c r="I15" s="54">
        <f>'C (4)'!S20</f>
        <v>0</v>
      </c>
      <c r="J15" s="4">
        <f>'C (4)'!AC20</f>
        <v>0</v>
      </c>
      <c r="K15" s="54">
        <f>'C (4)'!AB20</f>
        <v>0</v>
      </c>
      <c r="L15" s="13">
        <v>85</v>
      </c>
      <c r="M15" s="55">
        <f t="shared" si="0"/>
        <v>0</v>
      </c>
      <c r="N15" s="350">
        <v>41821</v>
      </c>
      <c r="O15" s="392"/>
      <c r="P15" s="393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>
        <f>'C (5)'!K20</f>
        <v>0</v>
      </c>
      <c r="G16" s="54">
        <f>'C (5)'!J20</f>
        <v>0</v>
      </c>
      <c r="H16" s="4">
        <f>'C (5)'!T20</f>
        <v>0</v>
      </c>
      <c r="I16" s="54">
        <f>'C (5)'!S20</f>
        <v>0</v>
      </c>
      <c r="J16" s="4">
        <f>'C (5)'!AC20</f>
        <v>0</v>
      </c>
      <c r="K16" s="54">
        <f>'C (5)'!AB20</f>
        <v>0</v>
      </c>
      <c r="L16" s="13">
        <v>96</v>
      </c>
      <c r="M16" s="55">
        <f t="shared" si="0"/>
        <v>0</v>
      </c>
      <c r="N16" s="350">
        <v>41821</v>
      </c>
      <c r="O16" s="392"/>
      <c r="P16" s="393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>
        <f>'C (6)'!K20</f>
        <v>0</v>
      </c>
      <c r="G17" s="54">
        <f>'C (6)'!J20</f>
        <v>0</v>
      </c>
      <c r="H17" s="4">
        <f>'C (6)'!T20</f>
        <v>0</v>
      </c>
      <c r="I17" s="54">
        <f>'C (6)'!S20</f>
        <v>0</v>
      </c>
      <c r="J17" s="4">
        <f>'C (6)'!AC20</f>
        <v>0</v>
      </c>
      <c r="K17" s="54">
        <f>'C (6)'!AB20</f>
        <v>0</v>
      </c>
      <c r="L17" s="13">
        <v>95</v>
      </c>
      <c r="M17" s="55">
        <f t="shared" si="0"/>
        <v>0</v>
      </c>
      <c r="N17" s="350">
        <v>41821</v>
      </c>
      <c r="O17" s="392"/>
      <c r="P17" s="393"/>
    </row>
    <row r="18" spans="1:16">
      <c r="B18" s="353" t="s">
        <v>70</v>
      </c>
      <c r="C18" s="353"/>
      <c r="D18" s="353"/>
      <c r="E18" s="353"/>
      <c r="F18" s="353"/>
      <c r="G18" s="353"/>
      <c r="H18" s="353"/>
      <c r="I18" s="353"/>
      <c r="J18" s="353"/>
      <c r="K18" s="353"/>
      <c r="L18" s="353"/>
      <c r="M18" s="353"/>
      <c r="N18" s="353"/>
      <c r="O18" s="353"/>
      <c r="P18" s="353"/>
    </row>
    <row r="20" spans="1:16">
      <c r="A20" s="349" t="s">
        <v>71</v>
      </c>
      <c r="B20" s="349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</row>
    <row r="21" spans="1:16">
      <c r="A21" s="349" t="s">
        <v>91</v>
      </c>
      <c r="B21" s="349"/>
      <c r="C21" s="349"/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</row>
    <row r="23" spans="1:16">
      <c r="A23" s="349" t="s">
        <v>73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4" spans="1:16">
      <c r="A24" s="349">
        <f>DATOS!E15</f>
        <v>0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16">
      <c r="A25" s="84"/>
      <c r="B25" s="84"/>
      <c r="C25" s="84" t="s">
        <v>81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9">
        <v>90.67</v>
      </c>
      <c r="C28" s="379"/>
      <c r="D28" s="380" t="s">
        <v>49</v>
      </c>
      <c r="E28" s="380"/>
      <c r="F28" s="380"/>
      <c r="G28" s="380"/>
      <c r="H28" s="380"/>
      <c r="I28" s="380"/>
      <c r="J28" s="380"/>
      <c r="K28" s="380"/>
      <c r="L28" s="380"/>
      <c r="M28" s="380"/>
      <c r="N28" s="380"/>
      <c r="O28" s="380"/>
      <c r="P28" s="380"/>
    </row>
    <row r="29" spans="1:16" ht="20.100000000000001" customHeight="1">
      <c r="B29" s="379"/>
      <c r="C29" s="379"/>
      <c r="D29" s="381" t="s">
        <v>50</v>
      </c>
      <c r="E29" s="381"/>
      <c r="F29" s="381"/>
      <c r="G29" s="381"/>
      <c r="H29" s="381"/>
      <c r="I29" s="381"/>
      <c r="J29" s="381"/>
      <c r="K29" s="381"/>
      <c r="L29" s="381"/>
      <c r="M29" s="381"/>
      <c r="N29" s="381"/>
      <c r="O29" s="381"/>
      <c r="P29" s="381"/>
    </row>
    <row r="30" spans="1:16">
      <c r="B30" s="382" t="s">
        <v>1</v>
      </c>
      <c r="C30" s="383"/>
      <c r="D30" s="384" t="s">
        <v>10</v>
      </c>
      <c r="E30" s="385"/>
      <c r="F30" s="384" t="s">
        <v>2</v>
      </c>
      <c r="G30" s="386"/>
      <c r="H30" s="387"/>
      <c r="I30" s="384" t="s">
        <v>3</v>
      </c>
      <c r="J30" s="387"/>
      <c r="K30" s="384" t="s">
        <v>5</v>
      </c>
      <c r="L30" s="387"/>
      <c r="M30" s="384" t="s">
        <v>51</v>
      </c>
      <c r="N30" s="386"/>
      <c r="O30" s="386"/>
      <c r="P30" s="387"/>
    </row>
    <row r="31" spans="1:16">
      <c r="B31" s="388" t="str">
        <f>B5</f>
        <v>ARQUITECTURA / DISEÑO DE INTERIORES Y AMBIENTACIÓN</v>
      </c>
      <c r="C31" s="389"/>
      <c r="D31" s="388" t="str">
        <f>D5</f>
        <v>3°DIA</v>
      </c>
      <c r="E31" s="390"/>
      <c r="F31" s="388" t="str">
        <f>F5</f>
        <v>VARIOS</v>
      </c>
      <c r="G31" s="391"/>
      <c r="H31" s="389"/>
      <c r="I31" s="388" t="str">
        <f>I5</f>
        <v>VARIOS</v>
      </c>
      <c r="J31" s="389"/>
      <c r="K31" s="388" t="str">
        <f>K5</f>
        <v>MATUTINO</v>
      </c>
      <c r="L31" s="389"/>
      <c r="M31" s="376" t="str">
        <f>M5</f>
        <v>2014 A</v>
      </c>
      <c r="N31" s="377"/>
      <c r="O31" s="377"/>
      <c r="P31" s="378"/>
    </row>
    <row r="32" spans="1:16" ht="19.5" customHeight="1">
      <c r="B32" s="354" t="s">
        <v>52</v>
      </c>
      <c r="C32" s="355"/>
      <c r="D32" s="402" t="e">
        <f>D6</f>
        <v>#REF!</v>
      </c>
      <c r="E32" s="403"/>
      <c r="F32" s="403"/>
      <c r="G32" s="403"/>
      <c r="H32" s="403"/>
      <c r="I32" s="403"/>
      <c r="J32" s="403"/>
      <c r="K32" s="403"/>
      <c r="L32" s="403"/>
      <c r="M32" s="403"/>
      <c r="N32" s="403"/>
      <c r="O32" s="403"/>
      <c r="P32" s="404"/>
    </row>
    <row r="33" spans="1:16" ht="5.0999999999999996" customHeight="1"/>
    <row r="34" spans="1:16" ht="5.0999999999999996" customHeight="1"/>
    <row r="35" spans="1:16" ht="15.75" thickBot="1">
      <c r="B35" s="365" t="s">
        <v>8</v>
      </c>
      <c r="C35" s="365" t="s">
        <v>54</v>
      </c>
      <c r="D35" s="368" t="s">
        <v>55</v>
      </c>
      <c r="E35" s="365" t="s">
        <v>56</v>
      </c>
      <c r="F35" s="373" t="s">
        <v>76</v>
      </c>
      <c r="G35" s="373"/>
      <c r="H35" s="373"/>
      <c r="I35" s="373"/>
      <c r="J35" s="373"/>
      <c r="K35" s="373"/>
      <c r="L35" s="373"/>
      <c r="M35" s="373"/>
      <c r="N35" s="374" t="s">
        <v>58</v>
      </c>
      <c r="O35" s="374"/>
      <c r="P35" s="374"/>
    </row>
    <row r="36" spans="1:16" ht="15.75" thickBot="1">
      <c r="B36" s="366"/>
      <c r="C36" s="366"/>
      <c r="D36" s="369"/>
      <c r="E36" s="371"/>
      <c r="F36" s="333" t="s">
        <v>59</v>
      </c>
      <c r="G36" s="334"/>
      <c r="H36" s="334"/>
      <c r="I36" s="334"/>
      <c r="J36" s="334"/>
      <c r="K36" s="335"/>
      <c r="L36" s="52" t="s">
        <v>60</v>
      </c>
      <c r="M36" s="52" t="s">
        <v>61</v>
      </c>
      <c r="N36" s="375"/>
      <c r="O36" s="374"/>
      <c r="P36" s="374"/>
    </row>
    <row r="37" spans="1:16" ht="15.75" thickBot="1">
      <c r="B37" s="367"/>
      <c r="C37" s="367"/>
      <c r="D37" s="370"/>
      <c r="E37" s="372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>2014 A</v>
      </c>
      <c r="E38" s="8" t="s">
        <v>79</v>
      </c>
      <c r="F38" s="4" t="e">
        <f t="shared" ref="F38:N38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91</v>
      </c>
      <c r="M38" s="58" t="e">
        <f t="shared" si="2"/>
        <v>#REF!</v>
      </c>
      <c r="N38" s="350">
        <f t="shared" si="2"/>
        <v>41821</v>
      </c>
      <c r="O38" s="351"/>
      <c r="P38" s="352"/>
    </row>
    <row r="39" spans="1:16">
      <c r="B39" s="36">
        <v>2</v>
      </c>
      <c r="C39" s="57">
        <f t="shared" si="1"/>
        <v>0</v>
      </c>
      <c r="D39" s="3" t="str">
        <f t="shared" si="1"/>
        <v>2014 A</v>
      </c>
      <c r="E39" s="8" t="s">
        <v>79</v>
      </c>
      <c r="F39" s="4">
        <f t="shared" ref="F39:N39" si="3">F13</f>
        <v>0</v>
      </c>
      <c r="G39" s="54">
        <f t="shared" si="3"/>
        <v>0</v>
      </c>
      <c r="H39" s="4">
        <f t="shared" si="3"/>
        <v>0</v>
      </c>
      <c r="I39" s="54">
        <f t="shared" si="3"/>
        <v>0</v>
      </c>
      <c r="J39" s="4">
        <f t="shared" si="3"/>
        <v>0</v>
      </c>
      <c r="K39" s="54">
        <f t="shared" si="3"/>
        <v>0</v>
      </c>
      <c r="L39" s="13">
        <f t="shared" si="3"/>
        <v>83</v>
      </c>
      <c r="M39" s="55">
        <f t="shared" si="3"/>
        <v>0</v>
      </c>
      <c r="N39" s="350">
        <f t="shared" si="3"/>
        <v>41821</v>
      </c>
      <c r="O39" s="351"/>
      <c r="P39" s="352"/>
    </row>
    <row r="40" spans="1:16">
      <c r="B40" s="36">
        <v>3</v>
      </c>
      <c r="C40" s="57">
        <f t="shared" si="1"/>
        <v>0</v>
      </c>
      <c r="D40" s="3" t="str">
        <f t="shared" si="1"/>
        <v>2014 A</v>
      </c>
      <c r="E40" s="8" t="s">
        <v>79</v>
      </c>
      <c r="F40" s="4">
        <f t="shared" ref="F40:N40" si="4">F14</f>
        <v>0</v>
      </c>
      <c r="G40" s="54">
        <f t="shared" si="4"/>
        <v>0</v>
      </c>
      <c r="H40" s="4">
        <f t="shared" si="4"/>
        <v>0</v>
      </c>
      <c r="I40" s="54">
        <f t="shared" si="4"/>
        <v>0</v>
      </c>
      <c r="J40" s="4">
        <f t="shared" si="4"/>
        <v>0</v>
      </c>
      <c r="K40" s="54">
        <f t="shared" si="4"/>
        <v>0</v>
      </c>
      <c r="L40" s="13">
        <f t="shared" si="4"/>
        <v>94</v>
      </c>
      <c r="M40" s="55">
        <f t="shared" si="4"/>
        <v>0</v>
      </c>
      <c r="N40" s="350">
        <f t="shared" si="4"/>
        <v>41821</v>
      </c>
      <c r="O40" s="351"/>
      <c r="P40" s="352"/>
    </row>
    <row r="41" spans="1:16">
      <c r="B41" s="36">
        <v>4</v>
      </c>
      <c r="C41" s="57">
        <f t="shared" si="1"/>
        <v>0</v>
      </c>
      <c r="D41" s="3" t="str">
        <f t="shared" si="1"/>
        <v>2014 A</v>
      </c>
      <c r="E41" s="8" t="s">
        <v>79</v>
      </c>
      <c r="F41" s="4">
        <f t="shared" ref="F41:N41" si="5">F15</f>
        <v>0</v>
      </c>
      <c r="G41" s="54">
        <f t="shared" si="5"/>
        <v>0</v>
      </c>
      <c r="H41" s="4">
        <f t="shared" si="5"/>
        <v>0</v>
      </c>
      <c r="I41" s="54">
        <f t="shared" si="5"/>
        <v>0</v>
      </c>
      <c r="J41" s="4">
        <f t="shared" si="5"/>
        <v>0</v>
      </c>
      <c r="K41" s="54">
        <f t="shared" si="5"/>
        <v>0</v>
      </c>
      <c r="L41" s="13">
        <f t="shared" si="5"/>
        <v>85</v>
      </c>
      <c r="M41" s="55">
        <f t="shared" si="5"/>
        <v>0</v>
      </c>
      <c r="N41" s="350">
        <f t="shared" si="5"/>
        <v>41821</v>
      </c>
      <c r="O41" s="351"/>
      <c r="P41" s="352"/>
    </row>
    <row r="42" spans="1:16">
      <c r="B42" s="36">
        <v>5</v>
      </c>
      <c r="C42" s="57">
        <f t="shared" si="1"/>
        <v>0</v>
      </c>
      <c r="D42" s="3" t="str">
        <f t="shared" si="1"/>
        <v>2014 A</v>
      </c>
      <c r="E42" s="8" t="s">
        <v>79</v>
      </c>
      <c r="F42" s="4">
        <f t="shared" ref="F42:N42" si="6">F16</f>
        <v>0</v>
      </c>
      <c r="G42" s="54">
        <f t="shared" si="6"/>
        <v>0</v>
      </c>
      <c r="H42" s="4">
        <f t="shared" si="6"/>
        <v>0</v>
      </c>
      <c r="I42" s="54">
        <f t="shared" si="6"/>
        <v>0</v>
      </c>
      <c r="J42" s="4">
        <f t="shared" si="6"/>
        <v>0</v>
      </c>
      <c r="K42" s="54">
        <f t="shared" si="6"/>
        <v>0</v>
      </c>
      <c r="L42" s="13">
        <f t="shared" si="6"/>
        <v>96</v>
      </c>
      <c r="M42" s="55">
        <f t="shared" si="6"/>
        <v>0</v>
      </c>
      <c r="N42" s="350">
        <f t="shared" si="6"/>
        <v>41821</v>
      </c>
      <c r="O42" s="351"/>
      <c r="P42" s="352"/>
    </row>
    <row r="43" spans="1:16">
      <c r="B43" s="36">
        <v>6</v>
      </c>
      <c r="C43" s="57">
        <f t="shared" si="1"/>
        <v>0</v>
      </c>
      <c r="D43" s="3" t="str">
        <f t="shared" si="1"/>
        <v>2014 A</v>
      </c>
      <c r="E43" s="8" t="s">
        <v>79</v>
      </c>
      <c r="F43" s="4">
        <f t="shared" ref="F43:N43" si="7">F17</f>
        <v>0</v>
      </c>
      <c r="G43" s="54">
        <f t="shared" si="7"/>
        <v>0</v>
      </c>
      <c r="H43" s="4">
        <f t="shared" si="7"/>
        <v>0</v>
      </c>
      <c r="I43" s="54">
        <f t="shared" si="7"/>
        <v>0</v>
      </c>
      <c r="J43" s="4">
        <f t="shared" si="7"/>
        <v>0</v>
      </c>
      <c r="K43" s="54">
        <f t="shared" si="7"/>
        <v>0</v>
      </c>
      <c r="L43" s="13">
        <f t="shared" si="7"/>
        <v>95</v>
      </c>
      <c r="M43" s="55">
        <f t="shared" si="7"/>
        <v>0</v>
      </c>
      <c r="N43" s="350">
        <f t="shared" si="7"/>
        <v>41821</v>
      </c>
      <c r="O43" s="351"/>
      <c r="P43" s="352"/>
    </row>
    <row r="44" spans="1:16">
      <c r="B44" s="353" t="s">
        <v>70</v>
      </c>
      <c r="C44" s="353"/>
      <c r="D44" s="353"/>
      <c r="E44" s="353"/>
      <c r="F44" s="353"/>
      <c r="G44" s="353"/>
      <c r="H44" s="353"/>
      <c r="I44" s="353"/>
      <c r="J44" s="353"/>
      <c r="K44" s="353"/>
      <c r="L44" s="353"/>
      <c r="M44" s="353"/>
      <c r="N44" s="353"/>
      <c r="O44" s="353"/>
      <c r="P44" s="353"/>
    </row>
    <row r="46" spans="1:16">
      <c r="A46" s="349" t="s">
        <v>71</v>
      </c>
      <c r="B46" s="349"/>
      <c r="C46" s="349"/>
      <c r="D46" s="349"/>
      <c r="E46" s="349"/>
      <c r="F46" s="349"/>
      <c r="G46" s="349"/>
      <c r="H46" s="349"/>
      <c r="I46" s="349"/>
      <c r="J46" s="349"/>
      <c r="K46" s="349"/>
      <c r="L46" s="349"/>
      <c r="M46" s="349"/>
      <c r="N46" s="349"/>
      <c r="O46" s="349"/>
      <c r="P46" s="349"/>
    </row>
    <row r="47" spans="1:16">
      <c r="A47" s="349" t="s">
        <v>91</v>
      </c>
      <c r="B47" s="349"/>
      <c r="C47" s="349"/>
      <c r="D47" s="349"/>
      <c r="E47" s="349"/>
      <c r="F47" s="349"/>
      <c r="G47" s="349"/>
      <c r="H47" s="349"/>
      <c r="I47" s="349"/>
      <c r="J47" s="349"/>
      <c r="K47" s="349"/>
      <c r="L47" s="349"/>
      <c r="M47" s="349"/>
      <c r="N47" s="349"/>
      <c r="O47" s="349"/>
      <c r="P47" s="349"/>
    </row>
    <row r="49" spans="1:16">
      <c r="A49" s="349" t="s">
        <v>73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0" spans="1:16">
      <c r="A50" s="349">
        <f>A24</f>
        <v>0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1" spans="1:16">
      <c r="A51" s="84"/>
      <c r="B51" s="84"/>
      <c r="C51" s="84"/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1"/>
  <sheetViews>
    <sheetView topLeftCell="A25" workbookViewId="0">
      <selection activeCell="A47" sqref="A47:P47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5">
        <v>96.17</v>
      </c>
      <c r="C2" s="425"/>
      <c r="D2" s="380" t="s">
        <v>49</v>
      </c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</row>
    <row r="3" spans="2:16" ht="20.100000000000001" customHeight="1">
      <c r="B3" s="425"/>
      <c r="C3" s="425"/>
      <c r="D3" s="381" t="s">
        <v>50</v>
      </c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</row>
    <row r="4" spans="2:16">
      <c r="B4" s="382" t="s">
        <v>1</v>
      </c>
      <c r="C4" s="383"/>
      <c r="D4" s="384" t="s">
        <v>10</v>
      </c>
      <c r="E4" s="385"/>
      <c r="F4" s="384" t="s">
        <v>2</v>
      </c>
      <c r="G4" s="386"/>
      <c r="H4" s="387"/>
      <c r="I4" s="384" t="s">
        <v>3</v>
      </c>
      <c r="J4" s="387"/>
      <c r="K4" s="410" t="s">
        <v>5</v>
      </c>
      <c r="L4" s="411"/>
      <c r="M4" s="384" t="s">
        <v>51</v>
      </c>
      <c r="N4" s="386"/>
      <c r="O4" s="386"/>
      <c r="P4" s="387"/>
    </row>
    <row r="5" spans="2:16">
      <c r="B5" s="376" t="str">
        <f>DATOS!D5</f>
        <v>ARQUITECTURA / DISEÑO DE INTERIORES Y AMBIENTACIÓN</v>
      </c>
      <c r="C5" s="378"/>
      <c r="D5" s="388" t="str">
        <f>DATOS!I26</f>
        <v>2°DIA</v>
      </c>
      <c r="E5" s="390"/>
      <c r="F5" s="388" t="str">
        <f>DATOS!D7</f>
        <v>VARIOS</v>
      </c>
      <c r="G5" s="391"/>
      <c r="H5" s="389"/>
      <c r="I5" s="388" t="str">
        <f>DATOS!D9</f>
        <v>VARIOS</v>
      </c>
      <c r="J5" s="389"/>
      <c r="K5" s="412" t="str">
        <f>DATOS!D11</f>
        <v>MATUTINO</v>
      </c>
      <c r="L5" s="413"/>
      <c r="M5" s="376" t="s">
        <v>75</v>
      </c>
      <c r="N5" s="377"/>
      <c r="O5" s="377"/>
      <c r="P5" s="378"/>
    </row>
    <row r="6" spans="2:16" ht="19.5" customHeight="1">
      <c r="B6" s="354" t="s">
        <v>52</v>
      </c>
      <c r="C6" s="355"/>
      <c r="D6" s="356" t="str">
        <f>DATOS!C25</f>
        <v>MERCADO JIMENEZ LEIDY SARAHY</v>
      </c>
      <c r="E6" s="357"/>
      <c r="F6" s="357"/>
      <c r="G6" s="357"/>
      <c r="H6" s="357"/>
      <c r="I6" s="357"/>
      <c r="J6" s="357"/>
      <c r="K6" s="357"/>
      <c r="L6" s="357"/>
      <c r="M6" s="357"/>
      <c r="N6" s="357"/>
      <c r="O6" s="357"/>
      <c r="P6" s="358"/>
    </row>
    <row r="7" spans="2:16" ht="5.0999999999999996" customHeight="1"/>
    <row r="8" spans="2:16" ht="5.0999999999999996" customHeight="1"/>
    <row r="9" spans="2:16" ht="15.75" thickBot="1">
      <c r="B9" s="365" t="s">
        <v>8</v>
      </c>
      <c r="C9" s="365" t="s">
        <v>54</v>
      </c>
      <c r="D9" s="368" t="s">
        <v>55</v>
      </c>
      <c r="E9" s="365" t="s">
        <v>56</v>
      </c>
      <c r="F9" s="373" t="s">
        <v>76</v>
      </c>
      <c r="G9" s="373"/>
      <c r="H9" s="373"/>
      <c r="I9" s="373"/>
      <c r="J9" s="373"/>
      <c r="K9" s="373"/>
      <c r="L9" s="373"/>
      <c r="M9" s="373"/>
      <c r="N9" s="374" t="s">
        <v>58</v>
      </c>
      <c r="O9" s="374"/>
      <c r="P9" s="374"/>
    </row>
    <row r="10" spans="2:16" ht="15.75" thickBot="1">
      <c r="B10" s="366"/>
      <c r="C10" s="366"/>
      <c r="D10" s="369"/>
      <c r="E10" s="371"/>
      <c r="F10" s="333" t="s">
        <v>59</v>
      </c>
      <c r="G10" s="334"/>
      <c r="H10" s="334"/>
      <c r="I10" s="334"/>
      <c r="J10" s="334"/>
      <c r="K10" s="335"/>
      <c r="L10" s="52" t="s">
        <v>60</v>
      </c>
      <c r="M10" s="52" t="s">
        <v>61</v>
      </c>
      <c r="N10" s="375"/>
      <c r="O10" s="374"/>
      <c r="P10" s="374"/>
    </row>
    <row r="11" spans="2:16" ht="15.75" thickBot="1">
      <c r="B11" s="367"/>
      <c r="C11" s="367"/>
      <c r="D11" s="370"/>
      <c r="E11" s="372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 t="s">
        <v>66</v>
      </c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>2014 A</v>
      </c>
      <c r="E12" s="8" t="s">
        <v>79</v>
      </c>
      <c r="F12" s="4" t="e">
        <f t="shared" ref="F12" si="0">#REF!</f>
        <v>#REF!</v>
      </c>
      <c r="G12" s="54" t="e">
        <f t="shared" ref="G12" si="1">#REF!</f>
        <v>#REF!</v>
      </c>
      <c r="H12" s="4" t="e">
        <f t="shared" ref="H12" si="2">#REF!</f>
        <v>#REF!</v>
      </c>
      <c r="I12" s="54" t="e">
        <f t="shared" ref="I12" si="3">#REF!</f>
        <v>#REF!</v>
      </c>
      <c r="J12" s="4" t="e">
        <f t="shared" ref="J12" si="4">#REF!</f>
        <v>#REF!</v>
      </c>
      <c r="K12" s="54" t="e">
        <f t="shared" ref="K12" si="5">#REF!</f>
        <v>#REF!</v>
      </c>
      <c r="L12" s="11">
        <v>90</v>
      </c>
      <c r="M12" s="55">
        <v>0</v>
      </c>
      <c r="N12" s="350">
        <v>41821</v>
      </c>
      <c r="O12" s="392"/>
      <c r="P12" s="393"/>
    </row>
    <row r="13" spans="2:16">
      <c r="B13" s="36">
        <v>2</v>
      </c>
      <c r="C13" s="57">
        <f>DATOS!C46</f>
        <v>0</v>
      </c>
      <c r="D13" s="3" t="str">
        <f>M5</f>
        <v>2014 A</v>
      </c>
      <c r="E13" s="8" t="s">
        <v>79</v>
      </c>
      <c r="F13" s="4" t="e">
        <f>#REF!</f>
        <v>#REF!</v>
      </c>
      <c r="G13" s="54" t="e">
        <f>#REF!</f>
        <v>#REF!</v>
      </c>
      <c r="H13" s="4" t="e">
        <f>#REF!</f>
        <v>#REF!</v>
      </c>
      <c r="I13" s="54" t="e">
        <f>#REF!</f>
        <v>#REF!</v>
      </c>
      <c r="J13" s="4" t="e">
        <f>#REF!</f>
        <v>#REF!</v>
      </c>
      <c r="K13" s="54" t="e">
        <f>#REF!</f>
        <v>#REF!</v>
      </c>
      <c r="L13" s="13">
        <v>92</v>
      </c>
      <c r="M13" s="55">
        <v>0</v>
      </c>
      <c r="N13" s="350">
        <v>41821</v>
      </c>
      <c r="O13" s="392"/>
      <c r="P13" s="393"/>
    </row>
    <row r="14" spans="2:16">
      <c r="B14" s="36">
        <v>3</v>
      </c>
      <c r="C14" s="57">
        <f>DATOS!C47</f>
        <v>0</v>
      </c>
      <c r="D14" s="3" t="str">
        <f>M5</f>
        <v>2014 A</v>
      </c>
      <c r="E14" s="8" t="s">
        <v>79</v>
      </c>
      <c r="F14" s="4" t="e">
        <f>#REF!</f>
        <v>#REF!</v>
      </c>
      <c r="G14" s="54" t="e">
        <f>#REF!</f>
        <v>#REF!</v>
      </c>
      <c r="H14" s="4" t="e">
        <f>#REF!</f>
        <v>#REF!</v>
      </c>
      <c r="I14" s="54" t="e">
        <f>#REF!</f>
        <v>#REF!</v>
      </c>
      <c r="J14" s="4" t="e">
        <f>#REF!</f>
        <v>#REF!</v>
      </c>
      <c r="K14" s="54" t="e">
        <f>#REF!</f>
        <v>#REF!</v>
      </c>
      <c r="L14" s="13">
        <v>100</v>
      </c>
      <c r="M14" s="55">
        <v>0</v>
      </c>
      <c r="N14" s="350">
        <v>41821</v>
      </c>
      <c r="O14" s="392"/>
      <c r="P14" s="393"/>
    </row>
    <row r="15" spans="2:16">
      <c r="B15" s="36">
        <v>4</v>
      </c>
      <c r="C15" s="57">
        <f>DATOS!C48</f>
        <v>0</v>
      </c>
      <c r="D15" s="3" t="str">
        <f>M5</f>
        <v>2014 A</v>
      </c>
      <c r="E15" s="8" t="s">
        <v>79</v>
      </c>
      <c r="F15" s="4" t="e">
        <f>#REF!</f>
        <v>#REF!</v>
      </c>
      <c r="G15" s="54" t="e">
        <f>#REF!</f>
        <v>#REF!</v>
      </c>
      <c r="H15" s="4" t="e">
        <f>#REF!</f>
        <v>#REF!</v>
      </c>
      <c r="I15" s="54" t="e">
        <f>#REF!</f>
        <v>#REF!</v>
      </c>
      <c r="J15" s="4" t="e">
        <f>#REF!</f>
        <v>#REF!</v>
      </c>
      <c r="K15" s="54" t="e">
        <f>#REF!</f>
        <v>#REF!</v>
      </c>
      <c r="L15" s="13">
        <v>97</v>
      </c>
      <c r="M15" s="55">
        <v>0</v>
      </c>
      <c r="N15" s="350">
        <v>41821</v>
      </c>
      <c r="O15" s="392"/>
      <c r="P15" s="393"/>
    </row>
    <row r="16" spans="2:16">
      <c r="B16" s="36">
        <v>5</v>
      </c>
      <c r="C16" s="57">
        <f>DATOS!C49</f>
        <v>0</v>
      </c>
      <c r="D16" s="3" t="str">
        <f>M5</f>
        <v>2014 A</v>
      </c>
      <c r="E16" s="8" t="s">
        <v>79</v>
      </c>
      <c r="F16" s="4" t="e">
        <f>#REF!</f>
        <v>#REF!</v>
      </c>
      <c r="G16" s="54" t="e">
        <f>#REF!</f>
        <v>#REF!</v>
      </c>
      <c r="H16" s="4" t="e">
        <f>#REF!</f>
        <v>#REF!</v>
      </c>
      <c r="I16" s="54" t="e">
        <f>#REF!</f>
        <v>#REF!</v>
      </c>
      <c r="J16" s="4" t="e">
        <f>#REF!</f>
        <v>#REF!</v>
      </c>
      <c r="K16" s="54" t="e">
        <f>#REF!</f>
        <v>#REF!</v>
      </c>
      <c r="L16" s="13">
        <v>98</v>
      </c>
      <c r="M16" s="55">
        <v>0</v>
      </c>
      <c r="N16" s="350">
        <v>41821</v>
      </c>
      <c r="O16" s="392"/>
      <c r="P16" s="393"/>
    </row>
    <row r="17" spans="1:16">
      <c r="B17" s="36">
        <v>6</v>
      </c>
      <c r="C17" s="57">
        <f>DATOS!C50</f>
        <v>0</v>
      </c>
      <c r="D17" s="3" t="str">
        <f>M5</f>
        <v>2014 A</v>
      </c>
      <c r="E17" s="8" t="s">
        <v>79</v>
      </c>
      <c r="F17" s="4" t="e">
        <f>#REF!</f>
        <v>#REF!</v>
      </c>
      <c r="G17" s="54" t="e">
        <f>#REF!</f>
        <v>#REF!</v>
      </c>
      <c r="H17" s="4" t="e">
        <f>#REF!</f>
        <v>#REF!</v>
      </c>
      <c r="I17" s="54" t="e">
        <f>#REF!</f>
        <v>#REF!</v>
      </c>
      <c r="J17" s="4" t="e">
        <f>#REF!</f>
        <v>#REF!</v>
      </c>
      <c r="K17" s="54" t="e">
        <f>#REF!</f>
        <v>#REF!</v>
      </c>
      <c r="L17" s="13">
        <v>100</v>
      </c>
      <c r="M17" s="55">
        <v>0</v>
      </c>
      <c r="N17" s="350">
        <v>41821</v>
      </c>
      <c r="O17" s="392"/>
      <c r="P17" s="393"/>
    </row>
    <row r="18" spans="1:16">
      <c r="B18" s="353" t="s">
        <v>70</v>
      </c>
      <c r="C18" s="353"/>
      <c r="D18" s="353"/>
      <c r="E18" s="353"/>
      <c r="F18" s="353"/>
      <c r="G18" s="353"/>
      <c r="H18" s="353"/>
      <c r="I18" s="353"/>
      <c r="J18" s="353"/>
      <c r="K18" s="353"/>
      <c r="L18" s="353"/>
      <c r="M18" s="353"/>
      <c r="N18" s="353"/>
      <c r="O18" s="353"/>
      <c r="P18" s="353"/>
    </row>
    <row r="20" spans="1:16">
      <c r="A20" s="349" t="s">
        <v>71</v>
      </c>
      <c r="B20" s="349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</row>
    <row r="21" spans="1:16">
      <c r="A21" s="349" t="s">
        <v>91</v>
      </c>
      <c r="B21" s="349"/>
      <c r="C21" s="349"/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</row>
    <row r="23" spans="1:16">
      <c r="A23" s="349" t="s">
        <v>73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4" spans="1:16">
      <c r="A24" s="349">
        <f>DATOS!E15</f>
        <v>0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16">
      <c r="A25" s="84"/>
      <c r="B25" s="84"/>
      <c r="C25" s="84" t="s">
        <v>88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9">
        <v>96.17</v>
      </c>
      <c r="C28" s="379"/>
      <c r="D28" s="380" t="s">
        <v>49</v>
      </c>
      <c r="E28" s="380"/>
      <c r="F28" s="380"/>
      <c r="G28" s="380"/>
      <c r="H28" s="380"/>
      <c r="I28" s="380"/>
      <c r="J28" s="380"/>
      <c r="K28" s="380"/>
      <c r="L28" s="380"/>
      <c r="M28" s="380"/>
      <c r="N28" s="380"/>
      <c r="O28" s="380"/>
      <c r="P28" s="380"/>
    </row>
    <row r="29" spans="1:16" ht="20.100000000000001" customHeight="1">
      <c r="B29" s="379"/>
      <c r="C29" s="379"/>
      <c r="D29" s="381" t="s">
        <v>50</v>
      </c>
      <c r="E29" s="381"/>
      <c r="F29" s="381"/>
      <c r="G29" s="381"/>
      <c r="H29" s="381"/>
      <c r="I29" s="381"/>
      <c r="J29" s="381"/>
      <c r="K29" s="381"/>
      <c r="L29" s="381"/>
      <c r="M29" s="381"/>
      <c r="N29" s="381"/>
      <c r="O29" s="381"/>
      <c r="P29" s="381"/>
    </row>
    <row r="30" spans="1:16">
      <c r="B30" s="382" t="s">
        <v>1</v>
      </c>
      <c r="C30" s="383"/>
      <c r="D30" s="384" t="s">
        <v>10</v>
      </c>
      <c r="E30" s="385"/>
      <c r="F30" s="384" t="s">
        <v>2</v>
      </c>
      <c r="G30" s="386"/>
      <c r="H30" s="387"/>
      <c r="I30" s="384" t="s">
        <v>3</v>
      </c>
      <c r="J30" s="387"/>
      <c r="K30" s="405" t="s">
        <v>5</v>
      </c>
      <c r="L30" s="406"/>
      <c r="M30" s="384" t="s">
        <v>51</v>
      </c>
      <c r="N30" s="386"/>
      <c r="O30" s="386"/>
      <c r="P30" s="387"/>
    </row>
    <row r="31" spans="1:16">
      <c r="B31" s="388" t="str">
        <f>B5</f>
        <v>ARQUITECTURA / DISEÑO DE INTERIORES Y AMBIENTACIÓN</v>
      </c>
      <c r="C31" s="389"/>
      <c r="D31" s="388" t="str">
        <f>D5</f>
        <v>2°DIA</v>
      </c>
      <c r="E31" s="390"/>
      <c r="F31" s="388" t="str">
        <f>F5</f>
        <v>VARIOS</v>
      </c>
      <c r="G31" s="391"/>
      <c r="H31" s="389"/>
      <c r="I31" s="388" t="str">
        <f>I5</f>
        <v>VARIOS</v>
      </c>
      <c r="J31" s="389"/>
      <c r="K31" s="407" t="str">
        <f>K5</f>
        <v>MATUTINO</v>
      </c>
      <c r="L31" s="408"/>
      <c r="M31" s="376" t="str">
        <f>M5</f>
        <v>2014 A</v>
      </c>
      <c r="N31" s="377"/>
      <c r="O31" s="377"/>
      <c r="P31" s="378"/>
    </row>
    <row r="32" spans="1:16" ht="19.5" customHeight="1">
      <c r="B32" s="354" t="s">
        <v>52</v>
      </c>
      <c r="C32" s="355"/>
      <c r="D32" s="356" t="str">
        <f>D6</f>
        <v>MERCADO JIMENEZ LEIDY SARAHY</v>
      </c>
      <c r="E32" s="357"/>
      <c r="F32" s="357"/>
      <c r="G32" s="357"/>
      <c r="H32" s="357"/>
      <c r="I32" s="357"/>
      <c r="J32" s="357"/>
      <c r="K32" s="357"/>
      <c r="L32" s="357"/>
      <c r="M32" s="357"/>
      <c r="N32" s="357"/>
      <c r="O32" s="357"/>
      <c r="P32" s="358"/>
    </row>
    <row r="33" spans="1:16" ht="5.0999999999999996" customHeight="1"/>
    <row r="34" spans="1:16" ht="5.0999999999999996" customHeight="1"/>
    <row r="35" spans="1:16" ht="15.75" thickBot="1">
      <c r="B35" s="365" t="s">
        <v>8</v>
      </c>
      <c r="C35" s="365" t="s">
        <v>54</v>
      </c>
      <c r="D35" s="368" t="s">
        <v>55</v>
      </c>
      <c r="E35" s="365" t="s">
        <v>56</v>
      </c>
      <c r="F35" s="373" t="s">
        <v>76</v>
      </c>
      <c r="G35" s="373"/>
      <c r="H35" s="373"/>
      <c r="I35" s="373"/>
      <c r="J35" s="373"/>
      <c r="K35" s="373"/>
      <c r="L35" s="373"/>
      <c r="M35" s="373"/>
      <c r="N35" s="374" t="s">
        <v>58</v>
      </c>
      <c r="O35" s="374"/>
      <c r="P35" s="374"/>
    </row>
    <row r="36" spans="1:16" ht="15.75" thickBot="1">
      <c r="B36" s="366"/>
      <c r="C36" s="366"/>
      <c r="D36" s="369"/>
      <c r="E36" s="371"/>
      <c r="F36" s="333" t="s">
        <v>59</v>
      </c>
      <c r="G36" s="334"/>
      <c r="H36" s="334"/>
      <c r="I36" s="334"/>
      <c r="J36" s="334"/>
      <c r="K36" s="335"/>
      <c r="L36" s="52" t="s">
        <v>60</v>
      </c>
      <c r="M36" s="52" t="s">
        <v>61</v>
      </c>
      <c r="N36" s="375"/>
      <c r="O36" s="374"/>
      <c r="P36" s="374"/>
    </row>
    <row r="37" spans="1:16" ht="15.75" thickBot="1">
      <c r="B37" s="367"/>
      <c r="C37" s="367"/>
      <c r="D37" s="370"/>
      <c r="E37" s="372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6">C12</f>
        <v>CAD BASICO</v>
      </c>
      <c r="D38" s="3" t="str">
        <f t="shared" si="6"/>
        <v>2014 A</v>
      </c>
      <c r="E38" s="8" t="s">
        <v>79</v>
      </c>
      <c r="F38" s="4" t="e">
        <f t="shared" ref="F38:K43" si="7">F12</f>
        <v>#REF!</v>
      </c>
      <c r="G38" s="54" t="e">
        <f t="shared" si="7"/>
        <v>#REF!</v>
      </c>
      <c r="H38" s="4" t="e">
        <f t="shared" si="7"/>
        <v>#REF!</v>
      </c>
      <c r="I38" s="54" t="e">
        <f t="shared" si="7"/>
        <v>#REF!</v>
      </c>
      <c r="J38" s="4" t="e">
        <f t="shared" si="7"/>
        <v>#REF!</v>
      </c>
      <c r="K38" s="54" t="e">
        <f t="shared" si="7"/>
        <v>#REF!</v>
      </c>
      <c r="L38" s="11">
        <v>90</v>
      </c>
      <c r="M38" s="58"/>
      <c r="N38" s="350">
        <f t="shared" ref="N38:N43" si="8">N12</f>
        <v>41821</v>
      </c>
      <c r="O38" s="351"/>
      <c r="P38" s="352"/>
    </row>
    <row r="39" spans="1:16">
      <c r="B39" s="36">
        <v>2</v>
      </c>
      <c r="C39" s="57">
        <f t="shared" si="6"/>
        <v>0</v>
      </c>
      <c r="D39" s="3" t="str">
        <f t="shared" si="6"/>
        <v>2014 A</v>
      </c>
      <c r="E39" s="8" t="s">
        <v>79</v>
      </c>
      <c r="F39" s="4" t="e">
        <f t="shared" si="7"/>
        <v>#REF!</v>
      </c>
      <c r="G39" s="54" t="e">
        <f t="shared" si="7"/>
        <v>#REF!</v>
      </c>
      <c r="H39" s="4" t="e">
        <f t="shared" si="7"/>
        <v>#REF!</v>
      </c>
      <c r="I39" s="54" t="e">
        <f t="shared" si="7"/>
        <v>#REF!</v>
      </c>
      <c r="J39" s="4" t="e">
        <f t="shared" si="7"/>
        <v>#REF!</v>
      </c>
      <c r="K39" s="54" t="e">
        <f t="shared" si="7"/>
        <v>#REF!</v>
      </c>
      <c r="L39" s="13">
        <v>92</v>
      </c>
      <c r="M39" s="55">
        <f>M13</f>
        <v>0</v>
      </c>
      <c r="N39" s="350">
        <f t="shared" si="8"/>
        <v>41821</v>
      </c>
      <c r="O39" s="351"/>
      <c r="P39" s="352"/>
    </row>
    <row r="40" spans="1:16">
      <c r="B40" s="36">
        <v>3</v>
      </c>
      <c r="C40" s="57">
        <f t="shared" si="6"/>
        <v>0</v>
      </c>
      <c r="D40" s="3" t="str">
        <f t="shared" si="6"/>
        <v>2014 A</v>
      </c>
      <c r="E40" s="8" t="s">
        <v>79</v>
      </c>
      <c r="F40" s="4" t="e">
        <f t="shared" si="7"/>
        <v>#REF!</v>
      </c>
      <c r="G40" s="54" t="e">
        <f t="shared" si="7"/>
        <v>#REF!</v>
      </c>
      <c r="H40" s="4" t="e">
        <f t="shared" si="7"/>
        <v>#REF!</v>
      </c>
      <c r="I40" s="54" t="e">
        <f t="shared" si="7"/>
        <v>#REF!</v>
      </c>
      <c r="J40" s="4" t="e">
        <f t="shared" si="7"/>
        <v>#REF!</v>
      </c>
      <c r="K40" s="54" t="e">
        <f t="shared" si="7"/>
        <v>#REF!</v>
      </c>
      <c r="L40" s="13">
        <v>100</v>
      </c>
      <c r="M40" s="55">
        <f>M14</f>
        <v>0</v>
      </c>
      <c r="N40" s="350">
        <f t="shared" si="8"/>
        <v>41821</v>
      </c>
      <c r="O40" s="351"/>
      <c r="P40" s="352"/>
    </row>
    <row r="41" spans="1:16">
      <c r="B41" s="36">
        <v>4</v>
      </c>
      <c r="C41" s="57">
        <f t="shared" si="6"/>
        <v>0</v>
      </c>
      <c r="D41" s="3" t="str">
        <f t="shared" si="6"/>
        <v>2014 A</v>
      </c>
      <c r="E41" s="8" t="s">
        <v>79</v>
      </c>
      <c r="F41" s="4" t="e">
        <f t="shared" si="7"/>
        <v>#REF!</v>
      </c>
      <c r="G41" s="54" t="e">
        <f t="shared" si="7"/>
        <v>#REF!</v>
      </c>
      <c r="H41" s="4" t="e">
        <f t="shared" si="7"/>
        <v>#REF!</v>
      </c>
      <c r="I41" s="54" t="e">
        <f t="shared" si="7"/>
        <v>#REF!</v>
      </c>
      <c r="J41" s="4" t="e">
        <f t="shared" si="7"/>
        <v>#REF!</v>
      </c>
      <c r="K41" s="54" t="e">
        <f t="shared" si="7"/>
        <v>#REF!</v>
      </c>
      <c r="L41" s="13">
        <v>97</v>
      </c>
      <c r="M41" s="55">
        <f>M15</f>
        <v>0</v>
      </c>
      <c r="N41" s="350">
        <f t="shared" si="8"/>
        <v>41821</v>
      </c>
      <c r="O41" s="351"/>
      <c r="P41" s="352"/>
    </row>
    <row r="42" spans="1:16">
      <c r="B42" s="36">
        <v>5</v>
      </c>
      <c r="C42" s="57">
        <f t="shared" si="6"/>
        <v>0</v>
      </c>
      <c r="D42" s="3" t="str">
        <f t="shared" si="6"/>
        <v>2014 A</v>
      </c>
      <c r="E42" s="8" t="s">
        <v>79</v>
      </c>
      <c r="F42" s="4" t="e">
        <f t="shared" si="7"/>
        <v>#REF!</v>
      </c>
      <c r="G42" s="54" t="e">
        <f t="shared" si="7"/>
        <v>#REF!</v>
      </c>
      <c r="H42" s="4" t="e">
        <f t="shared" si="7"/>
        <v>#REF!</v>
      </c>
      <c r="I42" s="54" t="e">
        <f t="shared" si="7"/>
        <v>#REF!</v>
      </c>
      <c r="J42" s="4" t="e">
        <f t="shared" si="7"/>
        <v>#REF!</v>
      </c>
      <c r="K42" s="54" t="e">
        <f t="shared" si="7"/>
        <v>#REF!</v>
      </c>
      <c r="L42" s="13">
        <v>98</v>
      </c>
      <c r="M42" s="55">
        <f>M16</f>
        <v>0</v>
      </c>
      <c r="N42" s="350">
        <f t="shared" si="8"/>
        <v>41821</v>
      </c>
      <c r="O42" s="351"/>
      <c r="P42" s="352"/>
    </row>
    <row r="43" spans="1:16">
      <c r="B43" s="36">
        <v>6</v>
      </c>
      <c r="C43" s="57">
        <f t="shared" si="6"/>
        <v>0</v>
      </c>
      <c r="D43" s="3" t="str">
        <f t="shared" si="6"/>
        <v>2014 A</v>
      </c>
      <c r="E43" s="8" t="s">
        <v>79</v>
      </c>
      <c r="F43" s="4" t="e">
        <f t="shared" si="7"/>
        <v>#REF!</v>
      </c>
      <c r="G43" s="54" t="e">
        <f t="shared" si="7"/>
        <v>#REF!</v>
      </c>
      <c r="H43" s="4" t="e">
        <f t="shared" si="7"/>
        <v>#REF!</v>
      </c>
      <c r="I43" s="54" t="e">
        <f t="shared" si="7"/>
        <v>#REF!</v>
      </c>
      <c r="J43" s="4" t="e">
        <f t="shared" si="7"/>
        <v>#REF!</v>
      </c>
      <c r="K43" s="54" t="e">
        <f t="shared" si="7"/>
        <v>#REF!</v>
      </c>
      <c r="L43" s="13">
        <v>100</v>
      </c>
      <c r="M43" s="55">
        <f>M17</f>
        <v>0</v>
      </c>
      <c r="N43" s="350">
        <f t="shared" si="8"/>
        <v>41821</v>
      </c>
      <c r="O43" s="351"/>
      <c r="P43" s="352"/>
    </row>
    <row r="44" spans="1:16">
      <c r="B44" s="353" t="s">
        <v>70</v>
      </c>
      <c r="C44" s="353"/>
      <c r="D44" s="353"/>
      <c r="E44" s="353"/>
      <c r="F44" s="353"/>
      <c r="G44" s="353"/>
      <c r="H44" s="353"/>
      <c r="I44" s="353"/>
      <c r="J44" s="353"/>
      <c r="K44" s="353"/>
      <c r="L44" s="353"/>
      <c r="M44" s="353"/>
      <c r="N44" s="353"/>
      <c r="O44" s="353"/>
      <c r="P44" s="353"/>
    </row>
    <row r="46" spans="1:16">
      <c r="A46" s="349" t="s">
        <v>71</v>
      </c>
      <c r="B46" s="349"/>
      <c r="C46" s="349"/>
      <c r="D46" s="349"/>
      <c r="E46" s="349"/>
      <c r="F46" s="349"/>
      <c r="G46" s="349"/>
      <c r="H46" s="349"/>
      <c r="I46" s="349"/>
      <c r="J46" s="349"/>
      <c r="K46" s="349"/>
      <c r="L46" s="349"/>
      <c r="M46" s="349"/>
      <c r="N46" s="349"/>
      <c r="O46" s="349"/>
      <c r="P46" s="349"/>
    </row>
    <row r="47" spans="1:16">
      <c r="A47" s="349" t="s">
        <v>91</v>
      </c>
      <c r="B47" s="349"/>
      <c r="C47" s="349"/>
      <c r="D47" s="349"/>
      <c r="E47" s="349"/>
      <c r="F47" s="349"/>
      <c r="G47" s="349"/>
      <c r="H47" s="349"/>
      <c r="I47" s="349"/>
      <c r="J47" s="349"/>
      <c r="K47" s="349"/>
      <c r="L47" s="349"/>
      <c r="M47" s="349"/>
      <c r="N47" s="349"/>
      <c r="O47" s="349"/>
      <c r="P47" s="349"/>
    </row>
    <row r="49" spans="1:16">
      <c r="A49" s="349" t="s">
        <v>73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0" spans="1:16">
      <c r="A50" s="349">
        <f>A24</f>
        <v>0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  <row r="51" spans="1:16">
      <c r="A51" s="84"/>
      <c r="B51" s="84"/>
      <c r="C51" s="84" t="s">
        <v>86</v>
      </c>
      <c r="D51" s="84"/>
      <c r="E51" s="84"/>
      <c r="F51" s="84"/>
      <c r="G51" s="84" t="str">
        <f>G25</f>
        <v>GUADALAJARA</v>
      </c>
      <c r="H51" s="84"/>
      <c r="I51" s="84"/>
      <c r="J51" s="84"/>
      <c r="K51" s="84"/>
      <c r="L51" s="84"/>
      <c r="M51" s="84"/>
      <c r="N51" s="84"/>
      <c r="O51" s="84"/>
      <c r="P51" s="84"/>
    </row>
  </sheetData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2:P50"/>
  <sheetViews>
    <sheetView topLeftCell="A21" workbookViewId="0">
      <selection activeCell="A25" sqref="A25"/>
    </sheetView>
  </sheetViews>
  <sheetFormatPr baseColWidth="10" defaultColWidth="11.42578125" defaultRowHeight="15"/>
  <cols>
    <col min="1" max="1" width="1.5703125" customWidth="1"/>
    <col min="2" max="2" width="3" bestFit="1" customWidth="1"/>
    <col min="3" max="3" width="35.42578125" customWidth="1"/>
    <col min="4" max="4" width="12.42578125" bestFit="1" customWidth="1"/>
    <col min="5" max="5" width="9.5703125" bestFit="1" customWidth="1"/>
    <col min="6" max="6" width="4.42578125" hidden="1" customWidth="1"/>
    <col min="7" max="7" width="5.140625" hidden="1" customWidth="1"/>
    <col min="8" max="8" width="4.85546875" hidden="1" customWidth="1"/>
    <col min="9" max="9" width="5.140625" hidden="1" customWidth="1"/>
    <col min="10" max="10" width="4.85546875" hidden="1" customWidth="1"/>
    <col min="11" max="11" width="5.140625" hidden="1" customWidth="1"/>
    <col min="12" max="12" width="8.140625" bestFit="1" customWidth="1"/>
    <col min="13" max="13" width="5.85546875" bestFit="1" customWidth="1"/>
    <col min="14" max="14" width="4.140625" bestFit="1" customWidth="1"/>
    <col min="15" max="15" width="4.7109375" bestFit="1" customWidth="1"/>
    <col min="16" max="16" width="5.140625" bestFit="1" customWidth="1"/>
  </cols>
  <sheetData>
    <row r="2" spans="2:16" ht="20.100000000000001" customHeight="1">
      <c r="B2" s="425">
        <v>88.67</v>
      </c>
      <c r="C2" s="425"/>
      <c r="D2" s="380" t="s">
        <v>49</v>
      </c>
      <c r="E2" s="380"/>
      <c r="F2" s="380"/>
      <c r="G2" s="380"/>
      <c r="H2" s="380"/>
      <c r="I2" s="380"/>
      <c r="J2" s="380"/>
      <c r="K2" s="380"/>
      <c r="L2" s="380"/>
      <c r="M2" s="380"/>
      <c r="N2" s="380"/>
      <c r="O2" s="380"/>
      <c r="P2" s="380"/>
    </row>
    <row r="3" spans="2:16" ht="20.100000000000001" customHeight="1">
      <c r="B3" s="425"/>
      <c r="C3" s="425"/>
      <c r="D3" s="381" t="s">
        <v>50</v>
      </c>
      <c r="E3" s="381"/>
      <c r="F3" s="381"/>
      <c r="G3" s="381"/>
      <c r="H3" s="381"/>
      <c r="I3" s="381"/>
      <c r="J3" s="381"/>
      <c r="K3" s="381"/>
      <c r="L3" s="381"/>
      <c r="M3" s="381"/>
      <c r="N3" s="381"/>
      <c r="O3" s="381"/>
      <c r="P3" s="381"/>
    </row>
    <row r="4" spans="2:16">
      <c r="B4" s="382" t="s">
        <v>1</v>
      </c>
      <c r="C4" s="383"/>
      <c r="D4" s="384" t="s">
        <v>10</v>
      </c>
      <c r="E4" s="385"/>
      <c r="F4" s="384" t="s">
        <v>2</v>
      </c>
      <c r="G4" s="386"/>
      <c r="H4" s="387"/>
      <c r="I4" s="384" t="s">
        <v>3</v>
      </c>
      <c r="J4" s="387"/>
      <c r="K4" s="410" t="s">
        <v>5</v>
      </c>
      <c r="L4" s="411"/>
      <c r="M4" s="384" t="s">
        <v>51</v>
      </c>
      <c r="N4" s="386"/>
      <c r="O4" s="386"/>
      <c r="P4" s="387"/>
    </row>
    <row r="5" spans="2:16">
      <c r="B5" s="376" t="str">
        <f>DATOS!D5</f>
        <v>ARQUITECTURA / DISEÑO DE INTERIORES Y AMBIENTACIÓN</v>
      </c>
      <c r="C5" s="378"/>
      <c r="D5" s="388" t="str">
        <f>DATOS!I27</f>
        <v>2°DIA</v>
      </c>
      <c r="E5" s="390"/>
      <c r="F5" s="388" t="str">
        <f>DATOS!D7</f>
        <v>VARIOS</v>
      </c>
      <c r="G5" s="391"/>
      <c r="H5" s="389"/>
      <c r="I5" s="388" t="str">
        <f>DATOS!D9</f>
        <v>VARIOS</v>
      </c>
      <c r="J5" s="389"/>
      <c r="K5" s="412" t="str">
        <f>DATOS!D11</f>
        <v>MATUTINO</v>
      </c>
      <c r="L5" s="413"/>
      <c r="M5" s="376" t="s">
        <v>78</v>
      </c>
      <c r="N5" s="377"/>
      <c r="O5" s="377"/>
      <c r="P5" s="378"/>
    </row>
    <row r="6" spans="2:16" ht="19.5" customHeight="1">
      <c r="B6" s="354" t="s">
        <v>52</v>
      </c>
      <c r="C6" s="355"/>
      <c r="D6" s="415" t="str">
        <f>DATOS!C27</f>
        <v>PEREZ LOPEZ JENIFER</v>
      </c>
      <c r="E6" s="416"/>
      <c r="F6" s="416"/>
      <c r="G6" s="416"/>
      <c r="H6" s="416"/>
      <c r="I6" s="416"/>
      <c r="J6" s="416"/>
      <c r="K6" s="416"/>
      <c r="L6" s="416"/>
      <c r="M6" s="416"/>
      <c r="N6" s="416"/>
      <c r="O6" s="416"/>
      <c r="P6" s="417"/>
    </row>
    <row r="7" spans="2:16" ht="5.0999999999999996" customHeight="1"/>
    <row r="8" spans="2:16" ht="5.0999999999999996" customHeight="1"/>
    <row r="9" spans="2:16" ht="15.75" thickBot="1">
      <c r="B9" s="365" t="s">
        <v>8</v>
      </c>
      <c r="C9" s="365" t="s">
        <v>54</v>
      </c>
      <c r="D9" s="368" t="s">
        <v>55</v>
      </c>
      <c r="E9" s="365" t="s">
        <v>56</v>
      </c>
      <c r="F9" s="373" t="s">
        <v>76</v>
      </c>
      <c r="G9" s="373"/>
      <c r="H9" s="373"/>
      <c r="I9" s="373"/>
      <c r="J9" s="373"/>
      <c r="K9" s="373"/>
      <c r="L9" s="373"/>
      <c r="M9" s="373"/>
      <c r="N9" s="374" t="s">
        <v>58</v>
      </c>
      <c r="O9" s="374"/>
      <c r="P9" s="374"/>
    </row>
    <row r="10" spans="2:16" ht="15.75" thickBot="1">
      <c r="B10" s="366"/>
      <c r="C10" s="366"/>
      <c r="D10" s="369"/>
      <c r="E10" s="371"/>
      <c r="F10" s="333" t="s">
        <v>59</v>
      </c>
      <c r="G10" s="334"/>
      <c r="H10" s="334"/>
      <c r="I10" s="334"/>
      <c r="J10" s="334"/>
      <c r="K10" s="335"/>
      <c r="L10" s="52" t="s">
        <v>60</v>
      </c>
      <c r="M10" s="52" t="s">
        <v>77</v>
      </c>
      <c r="N10" s="375"/>
      <c r="O10" s="374"/>
      <c r="P10" s="374"/>
    </row>
    <row r="11" spans="2:16" ht="15.75" thickBot="1">
      <c r="B11" s="367"/>
      <c r="C11" s="367"/>
      <c r="D11" s="370"/>
      <c r="E11" s="372"/>
      <c r="F11" s="49" t="s">
        <v>62</v>
      </c>
      <c r="G11" s="50" t="s">
        <v>36</v>
      </c>
      <c r="H11" s="49" t="s">
        <v>63</v>
      </c>
      <c r="I11" s="50" t="s">
        <v>36</v>
      </c>
      <c r="J11" s="49" t="s">
        <v>64</v>
      </c>
      <c r="K11" s="51" t="s">
        <v>36</v>
      </c>
      <c r="L11" s="53" t="s">
        <v>65</v>
      </c>
      <c r="M11" s="53"/>
      <c r="N11" s="113" t="s">
        <v>67</v>
      </c>
      <c r="O11" s="3" t="s">
        <v>68</v>
      </c>
      <c r="P11" s="3" t="s">
        <v>69</v>
      </c>
    </row>
    <row r="12" spans="2:16">
      <c r="B12" s="36">
        <v>1</v>
      </c>
      <c r="C12" s="57" t="str">
        <f>DATOS!C45</f>
        <v>CAD BASICO</v>
      </c>
      <c r="D12" s="3" t="str">
        <f>M5</f>
        <v xml:space="preserve">2014 A </v>
      </c>
      <c r="E12" s="8" t="s">
        <v>79</v>
      </c>
      <c r="F12" s="4" t="e">
        <f>#REF!</f>
        <v>#REF!</v>
      </c>
      <c r="G12" s="54" t="e">
        <f>#REF!</f>
        <v>#REF!</v>
      </c>
      <c r="H12" s="4" t="e">
        <f>#REF!</f>
        <v>#REF!</v>
      </c>
      <c r="I12" s="54" t="e">
        <f>#REF!</f>
        <v>#REF!</v>
      </c>
      <c r="J12" s="4" t="e">
        <f>#REF!</f>
        <v>#REF!</v>
      </c>
      <c r="K12" s="54" t="e">
        <f>#REF!</f>
        <v>#REF!</v>
      </c>
      <c r="L12" s="13">
        <v>93</v>
      </c>
      <c r="M12" s="55" t="e">
        <f>G12+I12+K12</f>
        <v>#REF!</v>
      </c>
      <c r="N12" s="350">
        <v>41821</v>
      </c>
      <c r="O12" s="392"/>
      <c r="P12" s="393"/>
    </row>
    <row r="13" spans="2:16">
      <c r="B13" s="36">
        <v>2</v>
      </c>
      <c r="C13" s="57">
        <f>DATOS!C46</f>
        <v>0</v>
      </c>
      <c r="D13" s="3" t="str">
        <f>M5</f>
        <v xml:space="preserve">2014 A </v>
      </c>
      <c r="E13" s="8" t="s">
        <v>79</v>
      </c>
      <c r="F13" s="4">
        <f>'C (2)'!K22</f>
        <v>0</v>
      </c>
      <c r="G13" s="54">
        <f>'C (2)'!J22</f>
        <v>0</v>
      </c>
      <c r="H13" s="4">
        <f>'C (2)'!T22</f>
        <v>0</v>
      </c>
      <c r="I13" s="54">
        <f>'C (2)'!S22</f>
        <v>0</v>
      </c>
      <c r="J13" s="4">
        <f>'C (2)'!AC22</f>
        <v>0</v>
      </c>
      <c r="K13" s="54">
        <f>'C (2)'!AB22</f>
        <v>0</v>
      </c>
      <c r="L13" s="13">
        <v>77</v>
      </c>
      <c r="M13" s="55">
        <f t="shared" ref="M13:M17" si="0">G13+I13+K13</f>
        <v>0</v>
      </c>
      <c r="N13" s="350">
        <v>41821</v>
      </c>
      <c r="O13" s="392"/>
      <c r="P13" s="393"/>
    </row>
    <row r="14" spans="2:16">
      <c r="B14" s="36">
        <v>3</v>
      </c>
      <c r="C14" s="57">
        <f>DATOS!C47</f>
        <v>0</v>
      </c>
      <c r="D14" s="3" t="str">
        <f>M5</f>
        <v xml:space="preserve">2014 A </v>
      </c>
      <c r="E14" s="8" t="s">
        <v>79</v>
      </c>
      <c r="F14" s="4">
        <f>'C (3)'!K22</f>
        <v>0</v>
      </c>
      <c r="G14" s="54">
        <f>'C (3)'!J22</f>
        <v>0</v>
      </c>
      <c r="H14" s="4">
        <f>'C (3)'!T22</f>
        <v>0</v>
      </c>
      <c r="I14" s="54">
        <f>'C (3)'!S22</f>
        <v>0</v>
      </c>
      <c r="J14" s="4">
        <f>'C (3)'!AC22</f>
        <v>0</v>
      </c>
      <c r="K14" s="54">
        <f>'C (3)'!AB22</f>
        <v>0</v>
      </c>
      <c r="L14" s="13">
        <v>95</v>
      </c>
      <c r="M14" s="55">
        <v>0</v>
      </c>
      <c r="N14" s="350">
        <v>41821</v>
      </c>
      <c r="O14" s="392"/>
      <c r="P14" s="393"/>
    </row>
    <row r="15" spans="2:16">
      <c r="B15" s="36">
        <v>4</v>
      </c>
      <c r="C15" s="57">
        <f>DATOS!C48</f>
        <v>0</v>
      </c>
      <c r="D15" s="3" t="str">
        <f>M5</f>
        <v xml:space="preserve">2014 A </v>
      </c>
      <c r="E15" s="8" t="s">
        <v>79</v>
      </c>
      <c r="F15" s="4">
        <f>'C (4)'!K22</f>
        <v>0</v>
      </c>
      <c r="G15" s="54">
        <f>'C (4)'!J22</f>
        <v>0</v>
      </c>
      <c r="H15" s="4">
        <f>'C (4)'!T22</f>
        <v>0</v>
      </c>
      <c r="I15" s="54">
        <f>'C (4)'!S22</f>
        <v>0</v>
      </c>
      <c r="J15" s="4">
        <f>'C (4)'!AC22</f>
        <v>0</v>
      </c>
      <c r="K15" s="54">
        <f>'C (4)'!AB22</f>
        <v>0</v>
      </c>
      <c r="L15" s="13">
        <v>74</v>
      </c>
      <c r="M15" s="55">
        <f t="shared" si="0"/>
        <v>0</v>
      </c>
      <c r="N15" s="350">
        <v>41821</v>
      </c>
      <c r="O15" s="392"/>
      <c r="P15" s="393"/>
    </row>
    <row r="16" spans="2:16">
      <c r="B16" s="36">
        <v>5</v>
      </c>
      <c r="C16" s="57">
        <f>DATOS!C49</f>
        <v>0</v>
      </c>
      <c r="D16" s="3" t="str">
        <f>M5</f>
        <v xml:space="preserve">2014 A </v>
      </c>
      <c r="E16" s="8" t="s">
        <v>79</v>
      </c>
      <c r="F16" s="4">
        <f>'C (5)'!K22</f>
        <v>0</v>
      </c>
      <c r="G16" s="54">
        <f>'C (5)'!J22</f>
        <v>0</v>
      </c>
      <c r="H16" s="4">
        <f>'C (5)'!T22</f>
        <v>0</v>
      </c>
      <c r="I16" s="54">
        <f>'C (5)'!S22</f>
        <v>0</v>
      </c>
      <c r="J16" s="4">
        <f>'C (5)'!AC22</f>
        <v>0</v>
      </c>
      <c r="K16" s="54">
        <f>'C (5)'!AB22</f>
        <v>0</v>
      </c>
      <c r="L16" s="13">
        <v>93</v>
      </c>
      <c r="M16" s="55">
        <f t="shared" si="0"/>
        <v>0</v>
      </c>
      <c r="N16" s="350">
        <v>41821</v>
      </c>
      <c r="O16" s="392"/>
      <c r="P16" s="393"/>
    </row>
    <row r="17" spans="1:16">
      <c r="B17" s="36">
        <v>6</v>
      </c>
      <c r="C17" s="57">
        <f>DATOS!C50</f>
        <v>0</v>
      </c>
      <c r="D17" s="3" t="str">
        <f>M5</f>
        <v xml:space="preserve">2014 A </v>
      </c>
      <c r="E17" s="8" t="s">
        <v>79</v>
      </c>
      <c r="F17" s="4">
        <f>'C (6)'!K22</f>
        <v>0</v>
      </c>
      <c r="G17" s="54">
        <f>'C (6)'!J22</f>
        <v>0</v>
      </c>
      <c r="H17" s="4">
        <f>'C (6)'!T22</f>
        <v>0</v>
      </c>
      <c r="I17" s="54">
        <f>'C (6)'!S22</f>
        <v>0</v>
      </c>
      <c r="J17" s="4">
        <f>'C (6)'!AC22</f>
        <v>0</v>
      </c>
      <c r="K17" s="54">
        <f>'C (6)'!AB22</f>
        <v>0</v>
      </c>
      <c r="L17" s="13">
        <v>100</v>
      </c>
      <c r="M17" s="55">
        <f t="shared" si="0"/>
        <v>0</v>
      </c>
      <c r="N17" s="350">
        <v>41821</v>
      </c>
      <c r="O17" s="392"/>
      <c r="P17" s="393"/>
    </row>
    <row r="18" spans="1:16">
      <c r="B18" s="353" t="s">
        <v>70</v>
      </c>
      <c r="C18" s="353"/>
      <c r="D18" s="353"/>
      <c r="E18" s="353"/>
      <c r="F18" s="353"/>
      <c r="G18" s="353"/>
      <c r="H18" s="353"/>
      <c r="I18" s="353"/>
      <c r="J18" s="353"/>
      <c r="K18" s="353"/>
      <c r="L18" s="353"/>
      <c r="M18" s="353"/>
      <c r="N18" s="353"/>
      <c r="O18" s="353"/>
      <c r="P18" s="353"/>
    </row>
    <row r="20" spans="1:16">
      <c r="A20" s="349" t="s">
        <v>71</v>
      </c>
      <c r="B20" s="349"/>
      <c r="C20" s="349"/>
      <c r="D20" s="349"/>
      <c r="E20" s="349"/>
      <c r="F20" s="349"/>
      <c r="G20" s="349"/>
      <c r="H20" s="349"/>
      <c r="I20" s="349"/>
      <c r="J20" s="349"/>
      <c r="K20" s="349"/>
      <c r="L20" s="349"/>
      <c r="M20" s="349"/>
      <c r="N20" s="349"/>
      <c r="O20" s="349"/>
      <c r="P20" s="349"/>
    </row>
    <row r="21" spans="1:16">
      <c r="A21" s="349" t="s">
        <v>72</v>
      </c>
      <c r="B21" s="349"/>
      <c r="C21" s="349"/>
      <c r="D21" s="349"/>
      <c r="E21" s="349"/>
      <c r="F21" s="349"/>
      <c r="G21" s="349"/>
      <c r="H21" s="349"/>
      <c r="I21" s="349"/>
      <c r="J21" s="349"/>
      <c r="K21" s="349"/>
      <c r="L21" s="349"/>
      <c r="M21" s="349"/>
      <c r="N21" s="349"/>
      <c r="O21" s="349"/>
      <c r="P21" s="349"/>
    </row>
    <row r="23" spans="1:16">
      <c r="A23" s="349" t="s">
        <v>73</v>
      </c>
      <c r="B23" s="349"/>
      <c r="C23" s="349"/>
      <c r="D23" s="349"/>
      <c r="E23" s="349"/>
      <c r="F23" s="349"/>
      <c r="G23" s="349"/>
      <c r="H23" s="349"/>
      <c r="I23" s="349"/>
      <c r="J23" s="349"/>
      <c r="K23" s="349"/>
      <c r="L23" s="349"/>
      <c r="M23" s="349"/>
      <c r="N23" s="349"/>
      <c r="O23" s="349"/>
      <c r="P23" s="349"/>
    </row>
    <row r="24" spans="1:16">
      <c r="A24" s="349">
        <f>DATOS!E15</f>
        <v>0</v>
      </c>
      <c r="B24" s="349"/>
      <c r="C24" s="349"/>
      <c r="D24" s="349"/>
      <c r="E24" s="349"/>
      <c r="F24" s="349"/>
      <c r="G24" s="349"/>
      <c r="H24" s="349"/>
      <c r="I24" s="349"/>
      <c r="J24" s="349"/>
      <c r="K24" s="349"/>
      <c r="L24" s="349"/>
      <c r="M24" s="349"/>
      <c r="N24" s="349"/>
      <c r="O24" s="349"/>
      <c r="P24" s="349"/>
    </row>
    <row r="25" spans="1:16">
      <c r="A25" s="84"/>
      <c r="B25" s="84"/>
      <c r="C25" s="105" t="s">
        <v>83</v>
      </c>
      <c r="D25" s="84"/>
      <c r="E25" s="84"/>
      <c r="F25" s="84"/>
      <c r="G25" s="84" t="str">
        <f>DATOS!D3</f>
        <v>GUADALAJARA</v>
      </c>
      <c r="H25" s="84"/>
      <c r="I25" s="84"/>
      <c r="J25" s="84"/>
      <c r="K25" s="84"/>
      <c r="L25" s="84"/>
      <c r="M25" s="84"/>
      <c r="N25" s="84"/>
      <c r="O25" s="84"/>
      <c r="P25" s="84"/>
    </row>
    <row r="28" spans="1:16" ht="20.100000000000001" customHeight="1">
      <c r="B28" s="379"/>
      <c r="C28" s="379"/>
      <c r="D28" s="380" t="s">
        <v>49</v>
      </c>
      <c r="E28" s="380"/>
      <c r="F28" s="380"/>
      <c r="G28" s="380"/>
      <c r="H28" s="380"/>
      <c r="I28" s="380"/>
      <c r="J28" s="380"/>
      <c r="K28" s="380"/>
      <c r="L28" s="380"/>
      <c r="M28" s="380"/>
      <c r="N28" s="380"/>
      <c r="O28" s="380"/>
      <c r="P28" s="380"/>
    </row>
    <row r="29" spans="1:16" ht="20.100000000000001" customHeight="1">
      <c r="B29" s="379"/>
      <c r="C29" s="379"/>
      <c r="D29" s="381" t="s">
        <v>50</v>
      </c>
      <c r="E29" s="381"/>
      <c r="F29" s="381"/>
      <c r="G29" s="381"/>
      <c r="H29" s="381"/>
      <c r="I29" s="381"/>
      <c r="J29" s="381"/>
      <c r="K29" s="381"/>
      <c r="L29" s="381"/>
      <c r="M29" s="381"/>
      <c r="N29" s="381"/>
      <c r="O29" s="381"/>
      <c r="P29" s="381"/>
    </row>
    <row r="30" spans="1:16">
      <c r="B30" s="382" t="s">
        <v>1</v>
      </c>
      <c r="C30" s="383"/>
      <c r="D30" s="384" t="s">
        <v>10</v>
      </c>
      <c r="E30" s="385"/>
      <c r="F30" s="384" t="s">
        <v>2</v>
      </c>
      <c r="G30" s="386"/>
      <c r="H30" s="387"/>
      <c r="I30" s="384" t="s">
        <v>3</v>
      </c>
      <c r="J30" s="387"/>
      <c r="K30" s="410" t="s">
        <v>5</v>
      </c>
      <c r="L30" s="411"/>
      <c r="M30" s="384" t="s">
        <v>51</v>
      </c>
      <c r="N30" s="386"/>
      <c r="O30" s="386"/>
      <c r="P30" s="387"/>
    </row>
    <row r="31" spans="1:16">
      <c r="B31" s="388" t="str">
        <f>B5</f>
        <v>ARQUITECTURA / DISEÑO DE INTERIORES Y AMBIENTACIÓN</v>
      </c>
      <c r="C31" s="389"/>
      <c r="D31" s="388" t="str">
        <f>D5</f>
        <v>2°DIA</v>
      </c>
      <c r="E31" s="390"/>
      <c r="F31" s="388" t="str">
        <f>F5</f>
        <v>VARIOS</v>
      </c>
      <c r="G31" s="391"/>
      <c r="H31" s="389"/>
      <c r="I31" s="388" t="str">
        <f>I5</f>
        <v>VARIOS</v>
      </c>
      <c r="J31" s="389"/>
      <c r="K31" s="412" t="str">
        <f>K5</f>
        <v>MATUTINO</v>
      </c>
      <c r="L31" s="413"/>
      <c r="M31" s="376" t="s">
        <v>75</v>
      </c>
      <c r="N31" s="377"/>
      <c r="O31" s="377"/>
      <c r="P31" s="378"/>
    </row>
    <row r="32" spans="1:16" ht="19.5" customHeight="1">
      <c r="B32" s="354" t="s">
        <v>52</v>
      </c>
      <c r="C32" s="355"/>
      <c r="D32" s="421" t="str">
        <f>D6</f>
        <v>PEREZ LOPEZ JENIFER</v>
      </c>
      <c r="E32" s="422"/>
      <c r="F32" s="422"/>
      <c r="G32" s="422"/>
      <c r="H32" s="422"/>
      <c r="I32" s="422"/>
      <c r="J32" s="422"/>
      <c r="K32" s="422"/>
      <c r="L32" s="422"/>
      <c r="M32" s="422"/>
      <c r="N32" s="422"/>
      <c r="O32" s="422"/>
      <c r="P32" s="423"/>
    </row>
    <row r="33" spans="1:16" ht="5.0999999999999996" customHeight="1"/>
    <row r="34" spans="1:16" ht="5.0999999999999996" customHeight="1"/>
    <row r="35" spans="1:16" ht="15.75" thickBot="1">
      <c r="B35" s="365" t="s">
        <v>8</v>
      </c>
      <c r="C35" s="365" t="s">
        <v>54</v>
      </c>
      <c r="D35" s="368" t="s">
        <v>55</v>
      </c>
      <c r="E35" s="365" t="s">
        <v>56</v>
      </c>
      <c r="F35" s="373" t="s">
        <v>76</v>
      </c>
      <c r="G35" s="373"/>
      <c r="H35" s="373"/>
      <c r="I35" s="373"/>
      <c r="J35" s="373"/>
      <c r="K35" s="373"/>
      <c r="L35" s="373"/>
      <c r="M35" s="373"/>
      <c r="N35" s="374" t="s">
        <v>58</v>
      </c>
      <c r="O35" s="374"/>
      <c r="P35" s="374"/>
    </row>
    <row r="36" spans="1:16" ht="15.75" thickBot="1">
      <c r="B36" s="366"/>
      <c r="C36" s="366"/>
      <c r="D36" s="369"/>
      <c r="E36" s="371"/>
      <c r="F36" s="333" t="s">
        <v>59</v>
      </c>
      <c r="G36" s="334"/>
      <c r="H36" s="334"/>
      <c r="I36" s="334"/>
      <c r="J36" s="334"/>
      <c r="K36" s="335"/>
      <c r="L36" s="52" t="s">
        <v>60</v>
      </c>
      <c r="M36" s="52" t="s">
        <v>61</v>
      </c>
      <c r="N36" s="375"/>
      <c r="O36" s="374"/>
      <c r="P36" s="374"/>
    </row>
    <row r="37" spans="1:16" ht="15.75" thickBot="1">
      <c r="B37" s="367"/>
      <c r="C37" s="367"/>
      <c r="D37" s="370"/>
      <c r="E37" s="372"/>
      <c r="F37" s="49" t="s">
        <v>62</v>
      </c>
      <c r="G37" s="50" t="s">
        <v>36</v>
      </c>
      <c r="H37" s="49" t="s">
        <v>63</v>
      </c>
      <c r="I37" s="50" t="s">
        <v>36</v>
      </c>
      <c r="J37" s="49" t="s">
        <v>64</v>
      </c>
      <c r="K37" s="50" t="s">
        <v>36</v>
      </c>
      <c r="L37" s="53" t="s">
        <v>65</v>
      </c>
      <c r="M37" s="53" t="s">
        <v>66</v>
      </c>
      <c r="N37" s="113" t="s">
        <v>67</v>
      </c>
      <c r="O37" s="3" t="s">
        <v>68</v>
      </c>
      <c r="P37" s="3" t="s">
        <v>69</v>
      </c>
    </row>
    <row r="38" spans="1:16">
      <c r="B38" s="36">
        <v>1</v>
      </c>
      <c r="C38" s="57" t="str">
        <f t="shared" ref="C38:D43" si="1">C12</f>
        <v>CAD BASICO</v>
      </c>
      <c r="D38" s="3" t="str">
        <f t="shared" si="1"/>
        <v xml:space="preserve">2014 A </v>
      </c>
      <c r="E38" s="8"/>
      <c r="F38" s="4" t="e">
        <f t="shared" ref="F38:M43" si="2">F12</f>
        <v>#REF!</v>
      </c>
      <c r="G38" s="54" t="e">
        <f t="shared" si="2"/>
        <v>#REF!</v>
      </c>
      <c r="H38" s="4" t="e">
        <f t="shared" si="2"/>
        <v>#REF!</v>
      </c>
      <c r="I38" s="54" t="e">
        <f t="shared" si="2"/>
        <v>#REF!</v>
      </c>
      <c r="J38" s="4" t="e">
        <f t="shared" si="2"/>
        <v>#REF!</v>
      </c>
      <c r="K38" s="54" t="e">
        <f t="shared" si="2"/>
        <v>#REF!</v>
      </c>
      <c r="L38" s="11">
        <f t="shared" si="2"/>
        <v>93</v>
      </c>
      <c r="M38" s="58" t="e">
        <f t="shared" si="2"/>
        <v>#REF!</v>
      </c>
      <c r="N38" s="350">
        <v>41821</v>
      </c>
      <c r="O38" s="351"/>
      <c r="P38" s="352"/>
    </row>
    <row r="39" spans="1:16">
      <c r="B39" s="36">
        <v>2</v>
      </c>
      <c r="C39" s="57">
        <f t="shared" si="1"/>
        <v>0</v>
      </c>
      <c r="D39" s="3" t="str">
        <f t="shared" si="1"/>
        <v xml:space="preserve">2014 A </v>
      </c>
      <c r="E39" s="8"/>
      <c r="F39" s="4">
        <f t="shared" si="2"/>
        <v>0</v>
      </c>
      <c r="G39" s="54">
        <f t="shared" si="2"/>
        <v>0</v>
      </c>
      <c r="H39" s="4">
        <f t="shared" si="2"/>
        <v>0</v>
      </c>
      <c r="I39" s="54">
        <f t="shared" si="2"/>
        <v>0</v>
      </c>
      <c r="J39" s="4">
        <f t="shared" si="2"/>
        <v>0</v>
      </c>
      <c r="K39" s="54">
        <f t="shared" si="2"/>
        <v>0</v>
      </c>
      <c r="L39" s="13">
        <f t="shared" si="2"/>
        <v>77</v>
      </c>
      <c r="M39" s="55">
        <f t="shared" si="2"/>
        <v>0</v>
      </c>
      <c r="N39" s="350">
        <f>N13</f>
        <v>41821</v>
      </c>
      <c r="O39" s="351"/>
      <c r="P39" s="352"/>
    </row>
    <row r="40" spans="1:16">
      <c r="B40" s="36">
        <v>3</v>
      </c>
      <c r="C40" s="57">
        <f t="shared" si="1"/>
        <v>0</v>
      </c>
      <c r="D40" s="3" t="str">
        <f t="shared" si="1"/>
        <v xml:space="preserve">2014 A </v>
      </c>
      <c r="E40" s="8"/>
      <c r="F40" s="4">
        <f t="shared" si="2"/>
        <v>0</v>
      </c>
      <c r="G40" s="54">
        <f t="shared" si="2"/>
        <v>0</v>
      </c>
      <c r="H40" s="4">
        <f t="shared" si="2"/>
        <v>0</v>
      </c>
      <c r="I40" s="54">
        <f t="shared" si="2"/>
        <v>0</v>
      </c>
      <c r="J40" s="4">
        <f t="shared" si="2"/>
        <v>0</v>
      </c>
      <c r="K40" s="54">
        <f t="shared" si="2"/>
        <v>0</v>
      </c>
      <c r="L40" s="13">
        <f t="shared" si="2"/>
        <v>95</v>
      </c>
      <c r="M40" s="55">
        <f t="shared" si="2"/>
        <v>0</v>
      </c>
      <c r="N40" s="350">
        <f>N14</f>
        <v>41821</v>
      </c>
      <c r="O40" s="351"/>
      <c r="P40" s="352"/>
    </row>
    <row r="41" spans="1:16">
      <c r="B41" s="36">
        <v>4</v>
      </c>
      <c r="C41" s="57">
        <f t="shared" si="1"/>
        <v>0</v>
      </c>
      <c r="D41" s="3" t="str">
        <f t="shared" si="1"/>
        <v xml:space="preserve">2014 A </v>
      </c>
      <c r="E41" s="8"/>
      <c r="F41" s="4">
        <f t="shared" si="2"/>
        <v>0</v>
      </c>
      <c r="G41" s="54">
        <f t="shared" si="2"/>
        <v>0</v>
      </c>
      <c r="H41" s="4">
        <f t="shared" si="2"/>
        <v>0</v>
      </c>
      <c r="I41" s="54">
        <f t="shared" si="2"/>
        <v>0</v>
      </c>
      <c r="J41" s="4">
        <f t="shared" si="2"/>
        <v>0</v>
      </c>
      <c r="K41" s="54">
        <f t="shared" si="2"/>
        <v>0</v>
      </c>
      <c r="L41" s="13">
        <f t="shared" si="2"/>
        <v>74</v>
      </c>
      <c r="M41" s="55">
        <f t="shared" si="2"/>
        <v>0</v>
      </c>
      <c r="N41" s="350">
        <f>N15</f>
        <v>41821</v>
      </c>
      <c r="O41" s="351"/>
      <c r="P41" s="352"/>
    </row>
    <row r="42" spans="1:16">
      <c r="B42" s="36">
        <v>5</v>
      </c>
      <c r="C42" s="57">
        <f t="shared" si="1"/>
        <v>0</v>
      </c>
      <c r="D42" s="3" t="str">
        <f t="shared" si="1"/>
        <v xml:space="preserve">2014 A </v>
      </c>
      <c r="E42" s="8"/>
      <c r="F42" s="4">
        <f t="shared" si="2"/>
        <v>0</v>
      </c>
      <c r="G42" s="54">
        <f t="shared" si="2"/>
        <v>0</v>
      </c>
      <c r="H42" s="4">
        <f t="shared" si="2"/>
        <v>0</v>
      </c>
      <c r="I42" s="54">
        <f t="shared" si="2"/>
        <v>0</v>
      </c>
      <c r="J42" s="4">
        <f t="shared" si="2"/>
        <v>0</v>
      </c>
      <c r="K42" s="54">
        <f t="shared" si="2"/>
        <v>0</v>
      </c>
      <c r="L42" s="13">
        <f t="shared" si="2"/>
        <v>93</v>
      </c>
      <c r="M42" s="55">
        <f t="shared" si="2"/>
        <v>0</v>
      </c>
      <c r="N42" s="350">
        <f>N16</f>
        <v>41821</v>
      </c>
      <c r="O42" s="351"/>
      <c r="P42" s="352"/>
    </row>
    <row r="43" spans="1:16">
      <c r="B43" s="36">
        <v>6</v>
      </c>
      <c r="C43" s="57">
        <f t="shared" si="1"/>
        <v>0</v>
      </c>
      <c r="D43" s="3" t="str">
        <f t="shared" si="1"/>
        <v xml:space="preserve">2014 A </v>
      </c>
      <c r="E43" s="8"/>
      <c r="F43" s="4">
        <f t="shared" si="2"/>
        <v>0</v>
      </c>
      <c r="G43" s="54">
        <f t="shared" si="2"/>
        <v>0</v>
      </c>
      <c r="H43" s="4">
        <f t="shared" si="2"/>
        <v>0</v>
      </c>
      <c r="I43" s="54">
        <f t="shared" si="2"/>
        <v>0</v>
      </c>
      <c r="J43" s="4">
        <f t="shared" si="2"/>
        <v>0</v>
      </c>
      <c r="K43" s="54">
        <f t="shared" si="2"/>
        <v>0</v>
      </c>
      <c r="L43" s="13">
        <f t="shared" si="2"/>
        <v>100</v>
      </c>
      <c r="M43" s="55">
        <f t="shared" si="2"/>
        <v>0</v>
      </c>
      <c r="N43" s="350">
        <f>N17</f>
        <v>41821</v>
      </c>
      <c r="O43" s="351"/>
      <c r="P43" s="352"/>
    </row>
    <row r="44" spans="1:16">
      <c r="B44" s="353" t="s">
        <v>70</v>
      </c>
      <c r="C44" s="353"/>
      <c r="D44" s="353"/>
      <c r="E44" s="353"/>
      <c r="F44" s="353"/>
      <c r="G44" s="353"/>
      <c r="H44" s="353"/>
      <c r="I44" s="353"/>
      <c r="J44" s="353"/>
      <c r="K44" s="353"/>
      <c r="L44" s="353"/>
      <c r="M44" s="353"/>
      <c r="N44" s="353"/>
      <c r="O44" s="353"/>
      <c r="P44" s="353"/>
    </row>
    <row r="46" spans="1:16">
      <c r="A46" s="349" t="s">
        <v>71</v>
      </c>
      <c r="B46" s="349"/>
      <c r="C46" s="349"/>
      <c r="D46" s="349"/>
      <c r="E46" s="349"/>
      <c r="F46" s="349"/>
      <c r="G46" s="349"/>
      <c r="H46" s="349"/>
      <c r="I46" s="349"/>
      <c r="J46" s="349"/>
      <c r="K46" s="349"/>
      <c r="L46" s="349"/>
      <c r="M46" s="349"/>
      <c r="N46" s="349"/>
      <c r="O46" s="349"/>
      <c r="P46" s="349"/>
    </row>
    <row r="47" spans="1:16">
      <c r="A47" s="349" t="s">
        <v>91</v>
      </c>
      <c r="B47" s="349"/>
      <c r="C47" s="349"/>
      <c r="D47" s="349"/>
      <c r="E47" s="349"/>
      <c r="F47" s="349"/>
      <c r="G47" s="349"/>
      <c r="H47" s="349"/>
      <c r="I47" s="349"/>
      <c r="J47" s="349"/>
      <c r="K47" s="349"/>
      <c r="L47" s="349"/>
      <c r="M47" s="349"/>
      <c r="N47" s="349"/>
      <c r="O47" s="349"/>
      <c r="P47" s="349"/>
    </row>
    <row r="49" spans="1:16">
      <c r="A49" s="349" t="s">
        <v>73</v>
      </c>
      <c r="B49" s="349"/>
      <c r="C49" s="349"/>
      <c r="D49" s="349"/>
      <c r="E49" s="349"/>
      <c r="F49" s="349"/>
      <c r="G49" s="349"/>
      <c r="H49" s="349"/>
      <c r="I49" s="349"/>
      <c r="J49" s="349"/>
      <c r="K49" s="349"/>
      <c r="L49" s="349"/>
      <c r="M49" s="349"/>
      <c r="N49" s="349"/>
      <c r="O49" s="349"/>
      <c r="P49" s="349"/>
    </row>
    <row r="50" spans="1:16">
      <c r="A50" s="349">
        <f>A24</f>
        <v>0</v>
      </c>
      <c r="B50" s="349"/>
      <c r="C50" s="349"/>
      <c r="D50" s="349"/>
      <c r="E50" s="349"/>
      <c r="F50" s="349"/>
      <c r="G50" s="349"/>
      <c r="H50" s="349"/>
      <c r="I50" s="349"/>
      <c r="J50" s="349"/>
      <c r="K50" s="349"/>
      <c r="L50" s="349"/>
      <c r="M50" s="349"/>
      <c r="N50" s="349"/>
      <c r="O50" s="349"/>
      <c r="P50" s="349"/>
    </row>
  </sheetData>
  <dataConsolidate/>
  <mergeCells count="70">
    <mergeCell ref="M5:P5"/>
    <mergeCell ref="B2:C3"/>
    <mergeCell ref="D2:P2"/>
    <mergeCell ref="D3:P3"/>
    <mergeCell ref="B4:C4"/>
    <mergeCell ref="D4:E4"/>
    <mergeCell ref="F4:H4"/>
    <mergeCell ref="I4:J4"/>
    <mergeCell ref="K4:L4"/>
    <mergeCell ref="M4:P4"/>
    <mergeCell ref="B5:C5"/>
    <mergeCell ref="D5:E5"/>
    <mergeCell ref="F5:H5"/>
    <mergeCell ref="I5:J5"/>
    <mergeCell ref="K5:L5"/>
    <mergeCell ref="N16:P16"/>
    <mergeCell ref="B6:C6"/>
    <mergeCell ref="D6:P6"/>
    <mergeCell ref="B9:B11"/>
    <mergeCell ref="C9:C11"/>
    <mergeCell ref="D9:D11"/>
    <mergeCell ref="E9:E11"/>
    <mergeCell ref="F9:M9"/>
    <mergeCell ref="N9:P10"/>
    <mergeCell ref="F10:K10"/>
    <mergeCell ref="N12:P12"/>
    <mergeCell ref="N13:P13"/>
    <mergeCell ref="N14:P14"/>
    <mergeCell ref="N15:P15"/>
    <mergeCell ref="B28:C29"/>
    <mergeCell ref="D28:P28"/>
    <mergeCell ref="D29:P29"/>
    <mergeCell ref="N17:P17"/>
    <mergeCell ref="B18:P18"/>
    <mergeCell ref="A20:P20"/>
    <mergeCell ref="A21:P21"/>
    <mergeCell ref="A23:P23"/>
    <mergeCell ref="A24:P24"/>
    <mergeCell ref="M31:P31"/>
    <mergeCell ref="B30:C30"/>
    <mergeCell ref="D30:E30"/>
    <mergeCell ref="F30:H30"/>
    <mergeCell ref="I30:J30"/>
    <mergeCell ref="K30:L30"/>
    <mergeCell ref="M30:P30"/>
    <mergeCell ref="B31:C31"/>
    <mergeCell ref="D31:E31"/>
    <mergeCell ref="F31:H31"/>
    <mergeCell ref="I31:J31"/>
    <mergeCell ref="K31:L31"/>
    <mergeCell ref="B32:C32"/>
    <mergeCell ref="D32:P32"/>
    <mergeCell ref="B35:B37"/>
    <mergeCell ref="C35:C37"/>
    <mergeCell ref="D35:D37"/>
    <mergeCell ref="E35:E37"/>
    <mergeCell ref="F35:M35"/>
    <mergeCell ref="N35:P36"/>
    <mergeCell ref="N42:P42"/>
    <mergeCell ref="N43:P43"/>
    <mergeCell ref="F36:K36"/>
    <mergeCell ref="N38:P38"/>
    <mergeCell ref="N39:P39"/>
    <mergeCell ref="N40:P40"/>
    <mergeCell ref="N41:P41"/>
    <mergeCell ref="A46:P46"/>
    <mergeCell ref="A47:P47"/>
    <mergeCell ref="A49:P49"/>
    <mergeCell ref="A50:P50"/>
    <mergeCell ref="B44:P44"/>
  </mergeCells>
  <pageMargins left="0.31496062992125984" right="0.31496062992125984" top="0.35433070866141736" bottom="0.35433070866141736" header="0.31496062992125984" footer="0.31496062992125984"/>
  <pageSetup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>
    <pageSetUpPr fitToPage="1"/>
  </sheetPr>
  <dimension ref="A1:AL38"/>
  <sheetViews>
    <sheetView tabSelected="1" topLeftCell="A10" workbookViewId="0">
      <selection activeCell="T20" sqref="T20"/>
    </sheetView>
  </sheetViews>
  <sheetFormatPr baseColWidth="10" defaultColWidth="11.42578125" defaultRowHeight="15"/>
  <cols>
    <col min="1" max="1" width="4" style="129" bestFit="1" customWidth="1"/>
    <col min="2" max="2" width="48.140625" style="130" customWidth="1"/>
    <col min="3" max="10" width="3" style="130" customWidth="1"/>
    <col min="11" max="11" width="4" style="131" bestFit="1" customWidth="1"/>
    <col min="12" max="19" width="3" style="130" customWidth="1"/>
    <col min="20" max="20" width="4" style="130" bestFit="1" customWidth="1"/>
    <col min="21" max="28" width="3" style="130" customWidth="1"/>
    <col min="29" max="29" width="4" style="130" bestFit="1" customWidth="1"/>
    <col min="30" max="31" width="4" style="130" customWidth="1"/>
    <col min="32" max="38" width="3.7109375" style="129" customWidth="1"/>
    <col min="39" max="16384" width="11.42578125" style="130"/>
  </cols>
  <sheetData>
    <row r="1" spans="1:38" ht="15.75" thickBot="1"/>
    <row r="2" spans="1:38" ht="15.75" thickBot="1">
      <c r="B2" s="132" t="s">
        <v>132</v>
      </c>
      <c r="C2" s="426" t="s">
        <v>134</v>
      </c>
      <c r="D2" s="427"/>
      <c r="E2" s="427"/>
      <c r="F2" s="427"/>
      <c r="G2" s="427"/>
      <c r="H2" s="427"/>
      <c r="I2" s="427"/>
      <c r="J2" s="427"/>
      <c r="K2" s="427"/>
      <c r="L2" s="427"/>
      <c r="M2" s="427"/>
      <c r="N2" s="427"/>
      <c r="O2" s="427"/>
      <c r="P2" s="427"/>
      <c r="Q2" s="427"/>
      <c r="R2" s="428"/>
      <c r="S2" s="133"/>
      <c r="T2" s="429" t="s">
        <v>25</v>
      </c>
      <c r="U2" s="429"/>
      <c r="V2" s="429"/>
      <c r="W2" s="430" t="s">
        <v>162</v>
      </c>
      <c r="X2" s="431"/>
      <c r="Y2" s="431"/>
      <c r="Z2" s="431"/>
      <c r="AA2" s="431"/>
      <c r="AB2" s="431"/>
      <c r="AC2" s="431"/>
      <c r="AD2" s="431"/>
      <c r="AE2" s="431"/>
      <c r="AF2" s="431"/>
      <c r="AG2" s="431"/>
      <c r="AH2" s="431"/>
      <c r="AI2" s="431"/>
      <c r="AJ2" s="431"/>
      <c r="AK2" s="431"/>
      <c r="AL2" s="432"/>
    </row>
    <row r="3" spans="1:38" ht="5.0999999999999996" customHeight="1" thickBot="1">
      <c r="B3" s="195"/>
      <c r="C3" s="134"/>
      <c r="D3" s="134"/>
      <c r="E3" s="134"/>
      <c r="F3" s="134"/>
      <c r="G3" s="134"/>
      <c r="H3" s="134"/>
      <c r="I3" s="134"/>
      <c r="J3" s="134"/>
      <c r="K3" s="134"/>
      <c r="L3" s="134"/>
      <c r="M3" s="134"/>
      <c r="N3" s="134"/>
      <c r="O3" s="134"/>
      <c r="P3" s="134"/>
      <c r="Q3" s="134"/>
      <c r="R3" s="134"/>
      <c r="S3" s="134"/>
      <c r="T3" s="134"/>
      <c r="U3" s="132"/>
      <c r="V3" s="132"/>
      <c r="W3" s="132"/>
      <c r="X3" s="132"/>
      <c r="Y3" s="134"/>
      <c r="Z3" s="134"/>
      <c r="AA3" s="134"/>
      <c r="AB3" s="134"/>
      <c r="AC3" s="134"/>
      <c r="AD3" s="134"/>
      <c r="AE3" s="134"/>
      <c r="AF3" s="134"/>
      <c r="AG3" s="134"/>
      <c r="AH3" s="134"/>
      <c r="AI3" s="134"/>
      <c r="AJ3" s="134"/>
      <c r="AK3" s="134"/>
      <c r="AL3" s="134"/>
    </row>
    <row r="4" spans="1:38" ht="15.75" customHeight="1" thickBot="1">
      <c r="B4" s="132" t="s">
        <v>2</v>
      </c>
      <c r="C4" s="433" t="s">
        <v>101</v>
      </c>
      <c r="D4" s="434"/>
      <c r="E4" s="434"/>
      <c r="F4" s="434"/>
      <c r="G4" s="434"/>
      <c r="H4" s="435"/>
      <c r="I4" s="135"/>
      <c r="J4" s="429" t="s">
        <v>3</v>
      </c>
      <c r="K4" s="429"/>
      <c r="L4" s="429"/>
      <c r="M4" s="426" t="s">
        <v>160</v>
      </c>
      <c r="N4" s="427"/>
      <c r="O4" s="428"/>
      <c r="P4" s="135"/>
      <c r="Q4" s="135"/>
      <c r="R4" s="429" t="s">
        <v>5</v>
      </c>
      <c r="S4" s="429"/>
      <c r="T4" s="429"/>
      <c r="U4" s="426" t="s">
        <v>102</v>
      </c>
      <c r="V4" s="427"/>
      <c r="W4" s="427"/>
      <c r="X4" s="427"/>
      <c r="Y4" s="428"/>
      <c r="AC4" s="436" t="s">
        <v>26</v>
      </c>
      <c r="AD4" s="437"/>
      <c r="AE4" s="437"/>
      <c r="AF4" s="437"/>
      <c r="AG4" s="437"/>
      <c r="AH4" s="437"/>
      <c r="AI4" s="437" t="s">
        <v>133</v>
      </c>
      <c r="AJ4" s="437"/>
      <c r="AK4" s="437"/>
      <c r="AL4" s="442"/>
    </row>
    <row r="5" spans="1:38" ht="5.0999999999999996" customHeight="1" thickBot="1">
      <c r="B5" s="195"/>
      <c r="C5" s="134"/>
      <c r="D5" s="134"/>
      <c r="E5" s="134"/>
      <c r="F5" s="134"/>
      <c r="G5" s="134"/>
      <c r="H5" s="132"/>
      <c r="I5" s="132"/>
      <c r="J5" s="132"/>
      <c r="K5" s="134"/>
      <c r="L5" s="134"/>
      <c r="M5" s="134"/>
      <c r="AC5" s="438"/>
      <c r="AD5" s="439"/>
      <c r="AE5" s="439"/>
      <c r="AF5" s="439"/>
      <c r="AG5" s="439"/>
      <c r="AH5" s="439"/>
      <c r="AI5" s="439"/>
      <c r="AJ5" s="439"/>
      <c r="AK5" s="439"/>
      <c r="AL5" s="443"/>
    </row>
    <row r="6" spans="1:38" ht="15.75" customHeight="1" thickBot="1">
      <c r="B6" s="132" t="s">
        <v>27</v>
      </c>
      <c r="C6" s="430" t="s">
        <v>161</v>
      </c>
      <c r="D6" s="431"/>
      <c r="E6" s="431"/>
      <c r="F6" s="431"/>
      <c r="G6" s="431"/>
      <c r="H6" s="431"/>
      <c r="I6" s="431"/>
      <c r="J6" s="431"/>
      <c r="K6" s="431"/>
      <c r="L6" s="431"/>
      <c r="M6" s="431"/>
      <c r="N6" s="431"/>
      <c r="O6" s="431"/>
      <c r="P6" s="431"/>
      <c r="Q6" s="431"/>
      <c r="R6" s="431"/>
      <c r="S6" s="431"/>
      <c r="T6" s="432"/>
      <c r="AC6" s="440"/>
      <c r="AD6" s="441"/>
      <c r="AE6" s="441"/>
      <c r="AF6" s="441"/>
      <c r="AG6" s="441"/>
      <c r="AH6" s="441"/>
      <c r="AI6" s="441"/>
      <c r="AJ6" s="441"/>
      <c r="AK6" s="441"/>
      <c r="AL6" s="444"/>
    </row>
    <row r="7" spans="1:38" ht="5.0999999999999996" customHeight="1" thickBot="1"/>
    <row r="8" spans="1:38" ht="15" customHeight="1" thickBot="1">
      <c r="A8" s="460" t="str">
        <f>[1]DATOS!D3</f>
        <v xml:space="preserve">UEA GUADALAJARA </v>
      </c>
      <c r="B8" s="461"/>
      <c r="C8" s="464" t="s">
        <v>28</v>
      </c>
      <c r="D8" s="465"/>
      <c r="E8" s="465"/>
      <c r="F8" s="465"/>
      <c r="G8" s="465"/>
      <c r="H8" s="465"/>
      <c r="I8" s="465"/>
      <c r="J8" s="466"/>
      <c r="K8" s="467"/>
      <c r="L8" s="468" t="s">
        <v>29</v>
      </c>
      <c r="M8" s="465"/>
      <c r="N8" s="465"/>
      <c r="O8" s="465"/>
      <c r="P8" s="465"/>
      <c r="Q8" s="465"/>
      <c r="R8" s="465"/>
      <c r="S8" s="466"/>
      <c r="T8" s="469"/>
      <c r="U8" s="464" t="s">
        <v>30</v>
      </c>
      <c r="V8" s="465"/>
      <c r="W8" s="465"/>
      <c r="X8" s="465"/>
      <c r="Y8" s="465"/>
      <c r="Z8" s="465"/>
      <c r="AA8" s="465"/>
      <c r="AB8" s="466"/>
      <c r="AC8" s="469"/>
      <c r="AD8" s="448" t="s">
        <v>31</v>
      </c>
      <c r="AE8" s="449"/>
      <c r="AF8" s="449"/>
      <c r="AG8" s="449"/>
      <c r="AH8" s="449"/>
      <c r="AI8" s="449"/>
      <c r="AJ8" s="449"/>
      <c r="AK8" s="449"/>
      <c r="AL8" s="450"/>
    </row>
    <row r="9" spans="1:38" ht="15.75" customHeight="1" thickBot="1">
      <c r="A9" s="462"/>
      <c r="B9" s="463"/>
      <c r="C9" s="136" t="s">
        <v>32</v>
      </c>
      <c r="D9" s="137"/>
      <c r="E9" s="137"/>
      <c r="F9" s="137"/>
      <c r="G9" s="137"/>
      <c r="H9" s="137"/>
      <c r="I9" s="137"/>
      <c r="J9" s="451"/>
      <c r="K9" s="452"/>
      <c r="L9" s="137" t="s">
        <v>32</v>
      </c>
      <c r="M9" s="137"/>
      <c r="N9" s="137"/>
      <c r="O9" s="137"/>
      <c r="P9" s="137"/>
      <c r="Q9" s="137"/>
      <c r="R9" s="137"/>
      <c r="S9" s="451"/>
      <c r="T9" s="452"/>
      <c r="U9" s="136" t="s">
        <v>32</v>
      </c>
      <c r="V9" s="137"/>
      <c r="W9" s="137"/>
      <c r="X9" s="137"/>
      <c r="Y9" s="137"/>
      <c r="Z9" s="137"/>
      <c r="AA9" s="137"/>
      <c r="AB9" s="451"/>
      <c r="AC9" s="452"/>
      <c r="AD9" s="453"/>
      <c r="AE9" s="454"/>
      <c r="AF9" s="445">
        <f>(J9+S9+AB9)*0.2</f>
        <v>0</v>
      </c>
      <c r="AG9" s="446"/>
      <c r="AH9" s="447"/>
      <c r="AI9" s="455"/>
      <c r="AJ9" s="456"/>
      <c r="AK9" s="445">
        <f>(J9+S9+AB9)*0.35</f>
        <v>0</v>
      </c>
      <c r="AL9" s="447"/>
    </row>
    <row r="10" spans="1:38" ht="129" customHeight="1">
      <c r="A10" s="470"/>
      <c r="B10" s="471"/>
      <c r="C10" s="138"/>
      <c r="D10" s="139"/>
      <c r="E10" s="139"/>
      <c r="F10" s="139"/>
      <c r="G10" s="139"/>
      <c r="H10" s="139"/>
      <c r="I10" s="474" t="s">
        <v>35</v>
      </c>
      <c r="J10" s="477" t="s">
        <v>36</v>
      </c>
      <c r="K10" s="480" t="s">
        <v>37</v>
      </c>
      <c r="L10" s="140"/>
      <c r="M10" s="140"/>
      <c r="N10" s="140"/>
      <c r="O10" s="140"/>
      <c r="P10" s="140"/>
      <c r="Q10" s="140"/>
      <c r="R10" s="474" t="s">
        <v>35</v>
      </c>
      <c r="S10" s="477" t="s">
        <v>36</v>
      </c>
      <c r="T10" s="457" t="s">
        <v>37</v>
      </c>
      <c r="U10" s="141"/>
      <c r="V10" s="140"/>
      <c r="W10" s="140"/>
      <c r="X10" s="140"/>
      <c r="Y10" s="140"/>
      <c r="Z10" s="140"/>
      <c r="AA10" s="477" t="s">
        <v>35</v>
      </c>
      <c r="AB10" s="477" t="s">
        <v>36</v>
      </c>
      <c r="AC10" s="457" t="s">
        <v>37</v>
      </c>
      <c r="AD10" s="504" t="s">
        <v>38</v>
      </c>
      <c r="AE10" s="507" t="s">
        <v>39</v>
      </c>
      <c r="AF10" s="510" t="s">
        <v>31</v>
      </c>
      <c r="AG10" s="512" t="s">
        <v>45</v>
      </c>
      <c r="AH10" s="142"/>
      <c r="AI10" s="143"/>
      <c r="AJ10" s="143"/>
      <c r="AK10" s="144"/>
      <c r="AL10" s="145"/>
    </row>
    <row r="11" spans="1:38" ht="12" customHeight="1" thickBot="1">
      <c r="A11" s="472"/>
      <c r="B11" s="473"/>
      <c r="C11" s="484" t="s">
        <v>131</v>
      </c>
      <c r="D11" s="485"/>
      <c r="E11" s="485"/>
      <c r="F11" s="485"/>
      <c r="G11" s="485"/>
      <c r="H11" s="486"/>
      <c r="I11" s="475"/>
      <c r="J11" s="478"/>
      <c r="K11" s="481"/>
      <c r="L11" s="484" t="s">
        <v>131</v>
      </c>
      <c r="M11" s="485"/>
      <c r="N11" s="485"/>
      <c r="O11" s="485"/>
      <c r="P11" s="485"/>
      <c r="Q11" s="486"/>
      <c r="R11" s="483"/>
      <c r="S11" s="478"/>
      <c r="T11" s="458"/>
      <c r="U11" s="484" t="s">
        <v>131</v>
      </c>
      <c r="V11" s="485"/>
      <c r="W11" s="485"/>
      <c r="X11" s="485"/>
      <c r="Y11" s="485"/>
      <c r="Z11" s="486"/>
      <c r="AA11" s="478"/>
      <c r="AB11" s="478"/>
      <c r="AC11" s="458"/>
      <c r="AD11" s="505"/>
      <c r="AE11" s="508"/>
      <c r="AF11" s="511"/>
      <c r="AG11" s="513"/>
      <c r="AH11" s="487" t="s">
        <v>131</v>
      </c>
      <c r="AI11" s="488"/>
      <c r="AJ11" s="488"/>
      <c r="AK11" s="488"/>
      <c r="AL11" s="489"/>
    </row>
    <row r="12" spans="1:38" ht="15" customHeight="1" thickBot="1">
      <c r="A12" s="146" t="s">
        <v>8</v>
      </c>
      <c r="B12" s="147" t="s">
        <v>47</v>
      </c>
      <c r="C12" s="148"/>
      <c r="D12" s="148"/>
      <c r="E12" s="148"/>
      <c r="F12" s="148"/>
      <c r="G12" s="148"/>
      <c r="H12" s="149"/>
      <c r="I12" s="476"/>
      <c r="J12" s="479"/>
      <c r="K12" s="482"/>
      <c r="L12" s="150"/>
      <c r="M12" s="151"/>
      <c r="N12" s="151"/>
      <c r="O12" s="151"/>
      <c r="P12" s="151"/>
      <c r="Q12" s="151"/>
      <c r="R12" s="479"/>
      <c r="S12" s="479"/>
      <c r="T12" s="459"/>
      <c r="U12" s="150"/>
      <c r="V12" s="151"/>
      <c r="W12" s="151"/>
      <c r="X12" s="151"/>
      <c r="Y12" s="151"/>
      <c r="Z12" s="151"/>
      <c r="AA12" s="479"/>
      <c r="AB12" s="479"/>
      <c r="AC12" s="459"/>
      <c r="AD12" s="506"/>
      <c r="AE12" s="509"/>
      <c r="AF12" s="511"/>
      <c r="AG12" s="513"/>
      <c r="AH12" s="490"/>
      <c r="AI12" s="491"/>
      <c r="AJ12" s="491"/>
      <c r="AK12" s="491"/>
      <c r="AL12" s="492"/>
    </row>
    <row r="13" spans="1:38" ht="15" customHeight="1" thickBot="1">
      <c r="A13" s="152">
        <v>1</v>
      </c>
      <c r="B13" s="153" t="s">
        <v>150</v>
      </c>
      <c r="C13" s="154"/>
      <c r="D13" s="148"/>
      <c r="E13" s="148"/>
      <c r="F13" s="148"/>
      <c r="G13" s="148"/>
      <c r="H13" s="149"/>
      <c r="I13" s="514">
        <v>5</v>
      </c>
      <c r="J13" s="515">
        <v>2</v>
      </c>
      <c r="K13" s="516">
        <v>80</v>
      </c>
      <c r="L13" s="154"/>
      <c r="M13" s="148"/>
      <c r="N13" s="148"/>
      <c r="O13" s="148"/>
      <c r="P13" s="148"/>
      <c r="Q13" s="149"/>
      <c r="R13" s="190">
        <v>0</v>
      </c>
      <c r="S13" s="191">
        <v>0</v>
      </c>
      <c r="T13" s="192">
        <v>0</v>
      </c>
      <c r="U13" s="154"/>
      <c r="V13" s="148"/>
      <c r="W13" s="148"/>
      <c r="X13" s="148"/>
      <c r="Y13" s="148"/>
      <c r="Z13" s="149"/>
      <c r="AA13" s="155"/>
      <c r="AB13" s="156"/>
      <c r="AC13" s="157"/>
      <c r="AD13" s="158"/>
      <c r="AE13" s="159"/>
      <c r="AF13" s="160"/>
      <c r="AG13" s="161"/>
      <c r="AH13" s="162"/>
      <c r="AI13" s="163"/>
      <c r="AJ13" s="148"/>
      <c r="AK13" s="148"/>
      <c r="AL13" s="148"/>
    </row>
    <row r="14" spans="1:38" ht="16.5" thickBot="1">
      <c r="A14" s="164">
        <v>2</v>
      </c>
      <c r="B14" s="165" t="s">
        <v>151</v>
      </c>
      <c r="C14" s="154"/>
      <c r="D14" s="148"/>
      <c r="E14" s="148"/>
      <c r="F14" s="148"/>
      <c r="G14" s="148"/>
      <c r="H14" s="149"/>
      <c r="I14" s="190">
        <v>7</v>
      </c>
      <c r="J14" s="191">
        <v>0</v>
      </c>
      <c r="K14" s="516">
        <v>100</v>
      </c>
      <c r="L14" s="154"/>
      <c r="M14" s="148"/>
      <c r="N14" s="148"/>
      <c r="O14" s="148"/>
      <c r="P14" s="148"/>
      <c r="Q14" s="149"/>
      <c r="R14" s="166"/>
      <c r="S14" s="154"/>
      <c r="T14" s="157"/>
      <c r="U14" s="154"/>
      <c r="V14" s="148"/>
      <c r="W14" s="148"/>
      <c r="X14" s="148"/>
      <c r="Y14" s="148"/>
      <c r="Z14" s="149"/>
      <c r="AA14" s="166"/>
      <c r="AB14" s="154"/>
      <c r="AC14" s="157"/>
      <c r="AD14" s="167"/>
      <c r="AE14" s="168"/>
      <c r="AF14" s="169"/>
      <c r="AG14" s="162"/>
      <c r="AH14" s="162"/>
      <c r="AI14" s="163"/>
      <c r="AJ14" s="148"/>
      <c r="AK14" s="148"/>
      <c r="AL14" s="148"/>
    </row>
    <row r="15" spans="1:38" ht="16.5" thickBot="1">
      <c r="A15" s="164">
        <v>3</v>
      </c>
      <c r="B15" s="170" t="s">
        <v>152</v>
      </c>
      <c r="C15" s="154"/>
      <c r="D15" s="148"/>
      <c r="E15" s="148"/>
      <c r="F15" s="148"/>
      <c r="G15" s="148"/>
      <c r="H15" s="149"/>
      <c r="I15" s="190">
        <v>7</v>
      </c>
      <c r="J15" s="191">
        <v>0</v>
      </c>
      <c r="K15" s="516">
        <v>95</v>
      </c>
      <c r="L15" s="154"/>
      <c r="M15" s="148"/>
      <c r="N15" s="148"/>
      <c r="O15" s="148"/>
      <c r="P15" s="148"/>
      <c r="Q15" s="149"/>
      <c r="R15" s="166"/>
      <c r="S15" s="154"/>
      <c r="T15" s="157"/>
      <c r="U15" s="154"/>
      <c r="V15" s="148"/>
      <c r="W15" s="148"/>
      <c r="X15" s="148"/>
      <c r="Y15" s="148"/>
      <c r="Z15" s="149"/>
      <c r="AA15" s="166"/>
      <c r="AB15" s="154"/>
      <c r="AC15" s="157"/>
      <c r="AD15" s="167"/>
      <c r="AE15" s="168"/>
      <c r="AF15" s="169"/>
      <c r="AG15" s="162"/>
      <c r="AH15" s="162"/>
      <c r="AI15" s="163"/>
      <c r="AJ15" s="148"/>
      <c r="AK15" s="148"/>
      <c r="AL15" s="148"/>
    </row>
    <row r="16" spans="1:38" ht="16.5" thickBot="1">
      <c r="A16" s="164">
        <v>4</v>
      </c>
      <c r="B16" s="165" t="s">
        <v>153</v>
      </c>
      <c r="C16" s="154"/>
      <c r="D16" s="148"/>
      <c r="E16" s="148"/>
      <c r="F16" s="148"/>
      <c r="G16" s="148"/>
      <c r="H16" s="149"/>
      <c r="I16" s="190">
        <v>7</v>
      </c>
      <c r="J16" s="191">
        <v>0</v>
      </c>
      <c r="K16" s="516">
        <v>70</v>
      </c>
      <c r="L16" s="154"/>
      <c r="M16" s="148"/>
      <c r="N16" s="148"/>
      <c r="O16" s="148"/>
      <c r="P16" s="148"/>
      <c r="Q16" s="149"/>
      <c r="R16" s="166"/>
      <c r="S16" s="154"/>
      <c r="T16" s="157"/>
      <c r="U16" s="154"/>
      <c r="V16" s="148"/>
      <c r="W16" s="148"/>
      <c r="X16" s="148"/>
      <c r="Y16" s="148"/>
      <c r="Z16" s="149"/>
      <c r="AA16" s="166"/>
      <c r="AB16" s="154"/>
      <c r="AC16" s="157"/>
      <c r="AD16" s="167"/>
      <c r="AE16" s="168"/>
      <c r="AF16" s="169"/>
      <c r="AG16" s="162"/>
      <c r="AH16" s="162"/>
      <c r="AI16" s="163"/>
      <c r="AJ16" s="148"/>
      <c r="AK16" s="148"/>
      <c r="AL16" s="148"/>
    </row>
    <row r="17" spans="1:38" ht="15.75" thickBot="1">
      <c r="A17" s="164">
        <v>5</v>
      </c>
      <c r="B17" s="171" t="s">
        <v>154</v>
      </c>
      <c r="C17" s="154"/>
      <c r="D17" s="148"/>
      <c r="E17" s="148"/>
      <c r="F17" s="148"/>
      <c r="G17" s="148"/>
      <c r="H17" s="149"/>
      <c r="I17" s="190">
        <v>7</v>
      </c>
      <c r="J17" s="191">
        <v>0</v>
      </c>
      <c r="K17" s="516">
        <v>95</v>
      </c>
      <c r="L17" s="154"/>
      <c r="M17" s="148"/>
      <c r="N17" s="148"/>
      <c r="O17" s="148"/>
      <c r="P17" s="148"/>
      <c r="Q17" s="149"/>
      <c r="R17" s="166"/>
      <c r="S17" s="154"/>
      <c r="T17" s="157"/>
      <c r="U17" s="154"/>
      <c r="V17" s="148"/>
      <c r="W17" s="148"/>
      <c r="X17" s="148"/>
      <c r="Y17" s="148"/>
      <c r="Z17" s="149"/>
      <c r="AA17" s="166"/>
      <c r="AB17" s="154"/>
      <c r="AC17" s="157"/>
      <c r="AD17" s="167"/>
      <c r="AE17" s="168"/>
      <c r="AF17" s="169"/>
      <c r="AG17" s="162"/>
      <c r="AH17" s="162"/>
      <c r="AI17" s="163"/>
      <c r="AJ17" s="148"/>
      <c r="AK17" s="148"/>
      <c r="AL17" s="148"/>
    </row>
    <row r="18" spans="1:38">
      <c r="A18" s="164">
        <v>6</v>
      </c>
      <c r="B18" s="172" t="s">
        <v>155</v>
      </c>
      <c r="C18" s="154"/>
      <c r="D18" s="148"/>
      <c r="E18" s="148"/>
      <c r="F18" s="148"/>
      <c r="G18" s="148"/>
      <c r="H18" s="149"/>
      <c r="I18" s="190">
        <v>7</v>
      </c>
      <c r="J18" s="191">
        <v>0</v>
      </c>
      <c r="K18" s="516">
        <v>100</v>
      </c>
      <c r="L18" s="154"/>
      <c r="M18" s="148"/>
      <c r="N18" s="148"/>
      <c r="O18" s="148"/>
      <c r="P18" s="148"/>
      <c r="Q18" s="149"/>
      <c r="R18" s="166"/>
      <c r="S18" s="154"/>
      <c r="T18" s="157"/>
      <c r="U18" s="154"/>
      <c r="V18" s="148"/>
      <c r="W18" s="148"/>
      <c r="X18" s="148"/>
      <c r="Y18" s="148"/>
      <c r="Z18" s="149"/>
      <c r="AA18" s="166"/>
      <c r="AB18" s="154"/>
      <c r="AC18" s="157"/>
      <c r="AD18" s="167"/>
      <c r="AE18" s="168"/>
      <c r="AF18" s="169"/>
      <c r="AG18" s="162"/>
      <c r="AH18" s="162"/>
      <c r="AI18" s="163"/>
      <c r="AJ18" s="148"/>
      <c r="AK18" s="148"/>
      <c r="AL18" s="148"/>
    </row>
    <row r="19" spans="1:38">
      <c r="A19" s="164">
        <v>7</v>
      </c>
      <c r="B19" s="153" t="s">
        <v>156</v>
      </c>
      <c r="C19" s="154"/>
      <c r="D19" s="148"/>
      <c r="E19" s="148"/>
      <c r="F19" s="148"/>
      <c r="G19" s="148"/>
      <c r="H19" s="149"/>
      <c r="I19" s="190">
        <v>7</v>
      </c>
      <c r="J19" s="191">
        <v>0</v>
      </c>
      <c r="K19" s="192">
        <v>100</v>
      </c>
      <c r="L19" s="154"/>
      <c r="M19" s="148"/>
      <c r="N19" s="148"/>
      <c r="O19" s="148"/>
      <c r="P19" s="148"/>
      <c r="Q19" s="149"/>
      <c r="R19" s="166"/>
      <c r="S19" s="154"/>
      <c r="T19" s="157"/>
      <c r="U19" s="154"/>
      <c r="V19" s="148"/>
      <c r="W19" s="148"/>
      <c r="X19" s="148"/>
      <c r="Y19" s="148"/>
      <c r="Z19" s="149"/>
      <c r="AA19" s="166"/>
      <c r="AB19" s="154"/>
      <c r="AC19" s="157"/>
      <c r="AD19" s="167"/>
      <c r="AE19" s="168"/>
      <c r="AF19" s="169"/>
      <c r="AG19" s="162"/>
      <c r="AH19" s="162"/>
      <c r="AI19" s="163"/>
      <c r="AJ19" s="148"/>
      <c r="AK19" s="148"/>
      <c r="AL19" s="148"/>
    </row>
    <row r="20" spans="1:38">
      <c r="A20" s="164">
        <v>8</v>
      </c>
      <c r="B20" s="173" t="s">
        <v>157</v>
      </c>
      <c r="C20" s="154"/>
      <c r="D20" s="148"/>
      <c r="E20" s="148"/>
      <c r="F20" s="148"/>
      <c r="G20" s="148"/>
      <c r="H20" s="149"/>
      <c r="I20" s="190">
        <v>7</v>
      </c>
      <c r="J20" s="191">
        <v>0</v>
      </c>
      <c r="K20" s="192">
        <v>75</v>
      </c>
      <c r="L20" s="154"/>
      <c r="M20" s="148"/>
      <c r="N20" s="148"/>
      <c r="O20" s="148"/>
      <c r="P20" s="148"/>
      <c r="Q20" s="149"/>
      <c r="R20" s="166"/>
      <c r="S20" s="154"/>
      <c r="T20" s="157"/>
      <c r="U20" s="154"/>
      <c r="V20" s="148"/>
      <c r="W20" s="148"/>
      <c r="X20" s="148"/>
      <c r="Y20" s="148"/>
      <c r="Z20" s="149"/>
      <c r="AA20" s="166"/>
      <c r="AB20" s="154"/>
      <c r="AC20" s="157"/>
      <c r="AD20" s="167"/>
      <c r="AE20" s="168"/>
      <c r="AF20" s="169"/>
      <c r="AG20" s="162"/>
      <c r="AH20" s="162"/>
      <c r="AI20" s="163"/>
      <c r="AJ20" s="148"/>
      <c r="AK20" s="148"/>
      <c r="AL20" s="148"/>
    </row>
    <row r="21" spans="1:38" ht="15.75">
      <c r="A21" s="164">
        <v>9</v>
      </c>
      <c r="B21" s="174" t="s">
        <v>158</v>
      </c>
      <c r="C21" s="154"/>
      <c r="D21" s="148"/>
      <c r="E21" s="148"/>
      <c r="F21" s="148"/>
      <c r="G21" s="148"/>
      <c r="H21" s="149"/>
      <c r="I21" s="190">
        <v>7</v>
      </c>
      <c r="J21" s="191">
        <v>0</v>
      </c>
      <c r="K21" s="192">
        <v>100</v>
      </c>
      <c r="L21" s="154"/>
      <c r="M21" s="148"/>
      <c r="N21" s="148"/>
      <c r="O21" s="148"/>
      <c r="P21" s="148"/>
      <c r="Q21" s="149"/>
      <c r="R21" s="166"/>
      <c r="S21" s="154"/>
      <c r="T21" s="157"/>
      <c r="U21" s="154"/>
      <c r="V21" s="148"/>
      <c r="W21" s="148"/>
      <c r="X21" s="148"/>
      <c r="Y21" s="148"/>
      <c r="Z21" s="149"/>
      <c r="AA21" s="166"/>
      <c r="AB21" s="154"/>
      <c r="AC21" s="157"/>
      <c r="AD21" s="167"/>
      <c r="AE21" s="168"/>
      <c r="AF21" s="169"/>
      <c r="AG21" s="162"/>
      <c r="AH21" s="162"/>
      <c r="AI21" s="163"/>
      <c r="AJ21" s="148"/>
      <c r="AK21" s="148"/>
      <c r="AL21" s="148"/>
    </row>
    <row r="22" spans="1:38">
      <c r="A22" s="164">
        <v>10</v>
      </c>
      <c r="B22" s="175" t="s">
        <v>159</v>
      </c>
      <c r="C22" s="154"/>
      <c r="D22" s="148"/>
      <c r="E22" s="148"/>
      <c r="F22" s="148"/>
      <c r="G22" s="148"/>
      <c r="H22" s="149"/>
      <c r="I22" s="190">
        <v>0</v>
      </c>
      <c r="J22" s="191">
        <v>0</v>
      </c>
      <c r="K22" s="192">
        <v>0</v>
      </c>
      <c r="L22" s="154"/>
      <c r="M22" s="148"/>
      <c r="N22" s="148"/>
      <c r="O22" s="148"/>
      <c r="P22" s="148"/>
      <c r="Q22" s="149"/>
      <c r="R22" s="190">
        <v>0</v>
      </c>
      <c r="S22" s="191">
        <v>0</v>
      </c>
      <c r="T22" s="192">
        <v>0</v>
      </c>
      <c r="U22" s="154"/>
      <c r="V22" s="148"/>
      <c r="W22" s="148"/>
      <c r="X22" s="148"/>
      <c r="Y22" s="148"/>
      <c r="Z22" s="149"/>
      <c r="AA22" s="166"/>
      <c r="AB22" s="154"/>
      <c r="AC22" s="157"/>
      <c r="AD22" s="167"/>
      <c r="AE22" s="168"/>
      <c r="AF22" s="169"/>
      <c r="AG22" s="162"/>
      <c r="AH22" s="162"/>
      <c r="AI22" s="163"/>
      <c r="AJ22" s="148"/>
      <c r="AK22" s="148"/>
      <c r="AL22" s="148"/>
    </row>
    <row r="23" spans="1:38">
      <c r="A23" s="164">
        <v>11</v>
      </c>
      <c r="B23" s="176"/>
      <c r="C23" s="154"/>
      <c r="D23" s="148"/>
      <c r="E23" s="148"/>
      <c r="F23" s="148"/>
      <c r="G23" s="148"/>
      <c r="H23" s="149"/>
      <c r="I23" s="190"/>
      <c r="J23" s="191"/>
      <c r="K23" s="192"/>
      <c r="L23" s="154"/>
      <c r="M23" s="148"/>
      <c r="N23" s="148"/>
      <c r="O23" s="148"/>
      <c r="P23" s="148"/>
      <c r="Q23" s="149"/>
      <c r="R23" s="149"/>
      <c r="S23" s="154"/>
      <c r="T23" s="157"/>
      <c r="U23" s="154"/>
      <c r="V23" s="148"/>
      <c r="W23" s="148"/>
      <c r="X23" s="148"/>
      <c r="Y23" s="148"/>
      <c r="Z23" s="149"/>
      <c r="AA23" s="166"/>
      <c r="AB23" s="154"/>
      <c r="AC23" s="157"/>
      <c r="AD23" s="167"/>
      <c r="AE23" s="168"/>
      <c r="AF23" s="169"/>
      <c r="AG23" s="162"/>
      <c r="AH23" s="162"/>
      <c r="AI23" s="163"/>
      <c r="AJ23" s="148"/>
      <c r="AK23" s="148"/>
      <c r="AL23" s="148"/>
    </row>
    <row r="24" spans="1:38">
      <c r="A24" s="164">
        <v>12</v>
      </c>
      <c r="B24" s="176"/>
      <c r="C24" s="154"/>
      <c r="D24" s="148"/>
      <c r="E24" s="148"/>
      <c r="F24" s="148"/>
      <c r="G24" s="148"/>
      <c r="H24" s="149"/>
      <c r="I24" s="149"/>
      <c r="J24" s="154"/>
      <c r="K24" s="157"/>
      <c r="L24" s="154"/>
      <c r="M24" s="148"/>
      <c r="N24" s="148"/>
      <c r="O24" s="148"/>
      <c r="P24" s="148"/>
      <c r="Q24" s="149"/>
      <c r="R24" s="166"/>
      <c r="S24" s="154"/>
      <c r="T24" s="157"/>
      <c r="U24" s="154"/>
      <c r="V24" s="148"/>
      <c r="W24" s="148"/>
      <c r="X24" s="148"/>
      <c r="Y24" s="148"/>
      <c r="Z24" s="149"/>
      <c r="AA24" s="166"/>
      <c r="AB24" s="154"/>
      <c r="AC24" s="157"/>
      <c r="AD24" s="167"/>
      <c r="AE24" s="168"/>
      <c r="AF24" s="169"/>
      <c r="AG24" s="162"/>
      <c r="AH24" s="162"/>
      <c r="AI24" s="163"/>
      <c r="AJ24" s="148"/>
      <c r="AK24" s="148"/>
      <c r="AL24" s="148"/>
    </row>
    <row r="25" spans="1:38">
      <c r="A25" s="164">
        <v>13</v>
      </c>
      <c r="B25" s="176"/>
      <c r="C25" s="154"/>
      <c r="D25" s="148"/>
      <c r="E25" s="148"/>
      <c r="F25" s="148"/>
      <c r="G25" s="148"/>
      <c r="H25" s="149"/>
      <c r="I25" s="149"/>
      <c r="J25" s="154"/>
      <c r="K25" s="157"/>
      <c r="L25" s="154"/>
      <c r="M25" s="148"/>
      <c r="N25" s="148"/>
      <c r="O25" s="148"/>
      <c r="P25" s="148"/>
      <c r="Q25" s="149"/>
      <c r="R25" s="166"/>
      <c r="S25" s="154"/>
      <c r="T25" s="157"/>
      <c r="U25" s="154"/>
      <c r="V25" s="148"/>
      <c r="W25" s="148"/>
      <c r="X25" s="148"/>
      <c r="Y25" s="148"/>
      <c r="Z25" s="149"/>
      <c r="AA25" s="166"/>
      <c r="AB25" s="154"/>
      <c r="AC25" s="157"/>
      <c r="AD25" s="167"/>
      <c r="AE25" s="168"/>
      <c r="AF25" s="169"/>
      <c r="AG25" s="162"/>
      <c r="AH25" s="162"/>
      <c r="AI25" s="163"/>
      <c r="AJ25" s="148"/>
      <c r="AK25" s="148"/>
      <c r="AL25" s="148"/>
    </row>
    <row r="26" spans="1:38">
      <c r="A26" s="164">
        <v>14</v>
      </c>
      <c r="B26" s="176"/>
      <c r="C26" s="154"/>
      <c r="D26" s="148"/>
      <c r="E26" s="148"/>
      <c r="F26" s="148"/>
      <c r="G26" s="148"/>
      <c r="H26" s="149"/>
      <c r="I26" s="149"/>
      <c r="J26" s="154"/>
      <c r="K26" s="157"/>
      <c r="L26" s="154"/>
      <c r="M26" s="148"/>
      <c r="N26" s="148"/>
      <c r="O26" s="148"/>
      <c r="P26" s="148"/>
      <c r="Q26" s="149"/>
      <c r="R26" s="166"/>
      <c r="S26" s="154"/>
      <c r="T26" s="157"/>
      <c r="U26" s="154"/>
      <c r="V26" s="148"/>
      <c r="W26" s="148"/>
      <c r="X26" s="148"/>
      <c r="Y26" s="148"/>
      <c r="Z26" s="149"/>
      <c r="AA26" s="166"/>
      <c r="AB26" s="154"/>
      <c r="AC26" s="157"/>
      <c r="AD26" s="167"/>
      <c r="AE26" s="168"/>
      <c r="AF26" s="169"/>
      <c r="AG26" s="162"/>
      <c r="AH26" s="162"/>
      <c r="AI26" s="163"/>
      <c r="AJ26" s="148"/>
      <c r="AK26" s="148"/>
      <c r="AL26" s="148"/>
    </row>
    <row r="27" spans="1:38">
      <c r="A27" s="164">
        <v>15</v>
      </c>
      <c r="B27" s="176"/>
      <c r="C27" s="154"/>
      <c r="D27" s="148"/>
      <c r="E27" s="148"/>
      <c r="F27" s="148"/>
      <c r="G27" s="148"/>
      <c r="H27" s="149"/>
      <c r="I27" s="149"/>
      <c r="J27" s="154"/>
      <c r="K27" s="157"/>
      <c r="L27" s="154"/>
      <c r="M27" s="148"/>
      <c r="N27" s="148"/>
      <c r="O27" s="148"/>
      <c r="P27" s="148"/>
      <c r="Q27" s="149"/>
      <c r="R27" s="166"/>
      <c r="S27" s="154"/>
      <c r="T27" s="157"/>
      <c r="U27" s="154"/>
      <c r="V27" s="148"/>
      <c r="W27" s="148"/>
      <c r="X27" s="148"/>
      <c r="Y27" s="148"/>
      <c r="Z27" s="149"/>
      <c r="AA27" s="166"/>
      <c r="AB27" s="154"/>
      <c r="AC27" s="157"/>
      <c r="AD27" s="167"/>
      <c r="AE27" s="168"/>
      <c r="AF27" s="169"/>
      <c r="AG27" s="162"/>
      <c r="AH27" s="162"/>
      <c r="AI27" s="163"/>
      <c r="AJ27" s="148"/>
      <c r="AK27" s="148"/>
      <c r="AL27" s="148"/>
    </row>
    <row r="28" spans="1:38">
      <c r="A28" s="164">
        <v>16</v>
      </c>
      <c r="B28" s="176"/>
      <c r="C28" s="154"/>
      <c r="D28" s="148"/>
      <c r="E28" s="148"/>
      <c r="F28" s="148"/>
      <c r="G28" s="148"/>
      <c r="H28" s="149"/>
      <c r="I28" s="149"/>
      <c r="J28" s="154"/>
      <c r="K28" s="157"/>
      <c r="L28" s="154"/>
      <c r="M28" s="148"/>
      <c r="N28" s="148"/>
      <c r="O28" s="148"/>
      <c r="P28" s="148"/>
      <c r="Q28" s="149"/>
      <c r="R28" s="166"/>
      <c r="S28" s="154"/>
      <c r="T28" s="157"/>
      <c r="U28" s="154"/>
      <c r="V28" s="148"/>
      <c r="W28" s="148"/>
      <c r="X28" s="148"/>
      <c r="Y28" s="148"/>
      <c r="Z28" s="149"/>
      <c r="AA28" s="166"/>
      <c r="AB28" s="154"/>
      <c r="AC28" s="157"/>
      <c r="AD28" s="167"/>
      <c r="AE28" s="168"/>
      <c r="AF28" s="169"/>
      <c r="AG28" s="162"/>
      <c r="AH28" s="162"/>
      <c r="AI28" s="163"/>
      <c r="AJ28" s="148"/>
      <c r="AK28" s="148"/>
      <c r="AL28" s="148"/>
    </row>
    <row r="29" spans="1:38">
      <c r="A29" s="164">
        <v>17</v>
      </c>
      <c r="B29" s="176"/>
      <c r="C29" s="154"/>
      <c r="D29" s="148"/>
      <c r="E29" s="148"/>
      <c r="F29" s="148"/>
      <c r="G29" s="148"/>
      <c r="H29" s="149"/>
      <c r="I29" s="149"/>
      <c r="J29" s="154"/>
      <c r="K29" s="157"/>
      <c r="L29" s="154"/>
      <c r="M29" s="148"/>
      <c r="N29" s="148"/>
      <c r="O29" s="148"/>
      <c r="P29" s="148"/>
      <c r="Q29" s="149"/>
      <c r="R29" s="166"/>
      <c r="S29" s="154"/>
      <c r="T29" s="157"/>
      <c r="U29" s="154"/>
      <c r="V29" s="148"/>
      <c r="W29" s="148"/>
      <c r="X29" s="148"/>
      <c r="Y29" s="148"/>
      <c r="Z29" s="149"/>
      <c r="AA29" s="166"/>
      <c r="AB29" s="154"/>
      <c r="AC29" s="157"/>
      <c r="AD29" s="177"/>
      <c r="AE29" s="178"/>
      <c r="AF29" s="179"/>
      <c r="AG29" s="180"/>
      <c r="AH29" s="154"/>
      <c r="AI29" s="148"/>
      <c r="AJ29" s="148"/>
      <c r="AK29" s="148"/>
      <c r="AL29" s="148"/>
    </row>
    <row r="30" spans="1:38">
      <c r="A30" s="164">
        <v>18</v>
      </c>
      <c r="B30" s="176"/>
      <c r="C30" s="154"/>
      <c r="D30" s="148"/>
      <c r="E30" s="148"/>
      <c r="F30" s="148"/>
      <c r="G30" s="148"/>
      <c r="H30" s="149"/>
      <c r="I30" s="149"/>
      <c r="J30" s="154"/>
      <c r="K30" s="157"/>
      <c r="L30" s="154"/>
      <c r="M30" s="148"/>
      <c r="N30" s="148"/>
      <c r="O30" s="148"/>
      <c r="P30" s="148"/>
      <c r="Q30" s="149"/>
      <c r="R30" s="166"/>
      <c r="S30" s="154"/>
      <c r="T30" s="157"/>
      <c r="U30" s="154"/>
      <c r="V30" s="148"/>
      <c r="W30" s="148"/>
      <c r="X30" s="148"/>
      <c r="Y30" s="148"/>
      <c r="Z30" s="149"/>
      <c r="AA30" s="166"/>
      <c r="AB30" s="154"/>
      <c r="AC30" s="157"/>
      <c r="AD30" s="177"/>
      <c r="AE30" s="178"/>
      <c r="AF30" s="179"/>
      <c r="AG30" s="180"/>
      <c r="AH30" s="154"/>
      <c r="AI30" s="148"/>
      <c r="AJ30" s="148"/>
      <c r="AK30" s="148"/>
      <c r="AL30" s="148"/>
    </row>
    <row r="31" spans="1:38">
      <c r="A31" s="164">
        <v>19</v>
      </c>
      <c r="B31" s="176"/>
      <c r="C31" s="154"/>
      <c r="D31" s="148"/>
      <c r="E31" s="148"/>
      <c r="F31" s="148"/>
      <c r="G31" s="148"/>
      <c r="H31" s="149"/>
      <c r="I31" s="149"/>
      <c r="J31" s="154"/>
      <c r="K31" s="157"/>
      <c r="L31" s="154"/>
      <c r="M31" s="148"/>
      <c r="N31" s="148"/>
      <c r="O31" s="148"/>
      <c r="P31" s="148"/>
      <c r="Q31" s="149"/>
      <c r="R31" s="166"/>
      <c r="S31" s="154"/>
      <c r="T31" s="157"/>
      <c r="U31" s="154"/>
      <c r="V31" s="148"/>
      <c r="W31" s="148"/>
      <c r="X31" s="148"/>
      <c r="Y31" s="148"/>
      <c r="Z31" s="149"/>
      <c r="AA31" s="166"/>
      <c r="AB31" s="154"/>
      <c r="AC31" s="157"/>
      <c r="AD31" s="177"/>
      <c r="AE31" s="178"/>
      <c r="AF31" s="179"/>
      <c r="AG31" s="180"/>
      <c r="AH31" s="154"/>
      <c r="AI31" s="148"/>
      <c r="AJ31" s="148"/>
      <c r="AK31" s="148"/>
      <c r="AL31" s="148"/>
    </row>
    <row r="32" spans="1:38">
      <c r="A32" s="164">
        <v>20</v>
      </c>
      <c r="B32" s="176"/>
      <c r="C32" s="154"/>
      <c r="D32" s="148"/>
      <c r="E32" s="148"/>
      <c r="F32" s="148"/>
      <c r="G32" s="148"/>
      <c r="H32" s="149"/>
      <c r="I32" s="149"/>
      <c r="J32" s="154"/>
      <c r="K32" s="157"/>
      <c r="L32" s="154"/>
      <c r="M32" s="148"/>
      <c r="N32" s="148"/>
      <c r="O32" s="148"/>
      <c r="P32" s="148"/>
      <c r="Q32" s="149"/>
      <c r="R32" s="166"/>
      <c r="S32" s="154"/>
      <c r="T32" s="157"/>
      <c r="U32" s="154"/>
      <c r="V32" s="148"/>
      <c r="W32" s="148"/>
      <c r="X32" s="148"/>
      <c r="Y32" s="148"/>
      <c r="Z32" s="149"/>
      <c r="AA32" s="166"/>
      <c r="AB32" s="154"/>
      <c r="AC32" s="157"/>
      <c r="AD32" s="177"/>
      <c r="AE32" s="178"/>
      <c r="AF32" s="179"/>
      <c r="AG32" s="180"/>
      <c r="AH32" s="154"/>
      <c r="AI32" s="148"/>
      <c r="AJ32" s="148"/>
      <c r="AK32" s="148"/>
      <c r="AL32" s="148"/>
    </row>
    <row r="33" spans="1:38">
      <c r="A33" s="164">
        <v>21</v>
      </c>
      <c r="B33" s="176"/>
      <c r="C33" s="154"/>
      <c r="D33" s="148"/>
      <c r="E33" s="148"/>
      <c r="F33" s="148"/>
      <c r="G33" s="148"/>
      <c r="H33" s="149"/>
      <c r="I33" s="149"/>
      <c r="J33" s="154"/>
      <c r="K33" s="157"/>
      <c r="L33" s="154"/>
      <c r="M33" s="148"/>
      <c r="N33" s="148"/>
      <c r="O33" s="148"/>
      <c r="P33" s="148"/>
      <c r="Q33" s="149"/>
      <c r="R33" s="166"/>
      <c r="S33" s="154"/>
      <c r="T33" s="157"/>
      <c r="U33" s="154"/>
      <c r="V33" s="148"/>
      <c r="W33" s="148"/>
      <c r="X33" s="148"/>
      <c r="Y33" s="148"/>
      <c r="Z33" s="149"/>
      <c r="AA33" s="166"/>
      <c r="AB33" s="154"/>
      <c r="AC33" s="157"/>
      <c r="AD33" s="177"/>
      <c r="AE33" s="178"/>
      <c r="AF33" s="179"/>
      <c r="AG33" s="180"/>
      <c r="AH33" s="154"/>
      <c r="AI33" s="148"/>
      <c r="AJ33" s="148"/>
      <c r="AK33" s="148"/>
      <c r="AL33" s="148"/>
    </row>
    <row r="34" spans="1:38">
      <c r="A34" s="164">
        <v>22</v>
      </c>
      <c r="B34" s="176"/>
      <c r="C34" s="154"/>
      <c r="D34" s="148"/>
      <c r="E34" s="148"/>
      <c r="F34" s="148"/>
      <c r="G34" s="148"/>
      <c r="H34" s="149"/>
      <c r="I34" s="149"/>
      <c r="J34" s="154"/>
      <c r="K34" s="157"/>
      <c r="L34" s="154"/>
      <c r="M34" s="148"/>
      <c r="N34" s="148"/>
      <c r="O34" s="148"/>
      <c r="P34" s="148"/>
      <c r="Q34" s="149"/>
      <c r="R34" s="166"/>
      <c r="S34" s="154"/>
      <c r="T34" s="157"/>
      <c r="U34" s="154"/>
      <c r="V34" s="148"/>
      <c r="W34" s="148"/>
      <c r="X34" s="148"/>
      <c r="Y34" s="148"/>
      <c r="Z34" s="149"/>
      <c r="AA34" s="166"/>
      <c r="AB34" s="154"/>
      <c r="AC34" s="157"/>
      <c r="AD34" s="177"/>
      <c r="AE34" s="178"/>
      <c r="AF34" s="179"/>
      <c r="AG34" s="180"/>
      <c r="AH34" s="154"/>
      <c r="AI34" s="148"/>
      <c r="AJ34" s="148"/>
      <c r="AK34" s="148"/>
      <c r="AL34" s="148"/>
    </row>
    <row r="35" spans="1:38">
      <c r="A35" s="164">
        <v>23</v>
      </c>
      <c r="B35" s="176"/>
      <c r="C35" s="154"/>
      <c r="D35" s="148"/>
      <c r="E35" s="148"/>
      <c r="F35" s="148"/>
      <c r="G35" s="148"/>
      <c r="H35" s="149"/>
      <c r="I35" s="149"/>
      <c r="J35" s="154"/>
      <c r="K35" s="157"/>
      <c r="L35" s="154"/>
      <c r="M35" s="148"/>
      <c r="N35" s="148"/>
      <c r="O35" s="148"/>
      <c r="P35" s="148"/>
      <c r="Q35" s="149"/>
      <c r="R35" s="166"/>
      <c r="S35" s="154"/>
      <c r="T35" s="157"/>
      <c r="U35" s="154"/>
      <c r="V35" s="148"/>
      <c r="W35" s="148"/>
      <c r="X35" s="148"/>
      <c r="Y35" s="148"/>
      <c r="Z35" s="149"/>
      <c r="AA35" s="166"/>
      <c r="AB35" s="154"/>
      <c r="AC35" s="157"/>
      <c r="AD35" s="177"/>
      <c r="AE35" s="178"/>
      <c r="AF35" s="179"/>
      <c r="AG35" s="180"/>
      <c r="AH35" s="154"/>
      <c r="AI35" s="148"/>
      <c r="AJ35" s="148"/>
      <c r="AK35" s="148"/>
      <c r="AL35" s="148"/>
    </row>
    <row r="36" spans="1:38">
      <c r="A36" s="181">
        <v>24</v>
      </c>
      <c r="B36" s="176"/>
      <c r="C36" s="154"/>
      <c r="D36" s="148"/>
      <c r="E36" s="148"/>
      <c r="F36" s="148"/>
      <c r="G36" s="148"/>
      <c r="H36" s="149"/>
      <c r="I36" s="149"/>
      <c r="J36" s="154"/>
      <c r="K36" s="157"/>
      <c r="L36" s="154"/>
      <c r="M36" s="148"/>
      <c r="N36" s="148"/>
      <c r="O36" s="148"/>
      <c r="P36" s="148"/>
      <c r="Q36" s="149"/>
      <c r="R36" s="166"/>
      <c r="S36" s="154"/>
      <c r="T36" s="157"/>
      <c r="U36" s="154"/>
      <c r="V36" s="148"/>
      <c r="W36" s="148"/>
      <c r="X36" s="148"/>
      <c r="Y36" s="148"/>
      <c r="Z36" s="149"/>
      <c r="AA36" s="166"/>
      <c r="AB36" s="154"/>
      <c r="AC36" s="157"/>
      <c r="AD36" s="177"/>
      <c r="AE36" s="178"/>
      <c r="AF36" s="179"/>
      <c r="AG36" s="180"/>
      <c r="AH36" s="154"/>
      <c r="AI36" s="148"/>
      <c r="AJ36" s="148"/>
      <c r="AK36" s="148"/>
      <c r="AL36" s="148"/>
    </row>
    <row r="37" spans="1:38" ht="15.75" thickBot="1">
      <c r="A37" s="182">
        <v>25</v>
      </c>
      <c r="B37" s="176"/>
      <c r="C37" s="154"/>
      <c r="D37" s="148"/>
      <c r="E37" s="148"/>
      <c r="F37" s="148"/>
      <c r="G37" s="148"/>
      <c r="H37" s="149"/>
      <c r="I37" s="194"/>
      <c r="J37" s="193"/>
      <c r="K37" s="183"/>
      <c r="L37" s="154"/>
      <c r="M37" s="148"/>
      <c r="N37" s="148"/>
      <c r="O37" s="148"/>
      <c r="P37" s="148"/>
      <c r="Q37" s="149"/>
      <c r="R37" s="151"/>
      <c r="S37" s="184"/>
      <c r="T37" s="185"/>
      <c r="U37" s="154"/>
      <c r="V37" s="148"/>
      <c r="W37" s="148"/>
      <c r="X37" s="148"/>
      <c r="Y37" s="148"/>
      <c r="Z37" s="149"/>
      <c r="AA37" s="151"/>
      <c r="AB37" s="184"/>
      <c r="AC37" s="185"/>
      <c r="AD37" s="186"/>
      <c r="AE37" s="187"/>
      <c r="AF37" s="188"/>
      <c r="AG37" s="189"/>
      <c r="AH37" s="154"/>
      <c r="AI37" s="148"/>
      <c r="AJ37" s="148"/>
      <c r="AK37" s="148"/>
      <c r="AL37" s="148"/>
    </row>
    <row r="38" spans="1:38" ht="15.75" thickBot="1">
      <c r="C38" s="493" t="s">
        <v>48</v>
      </c>
      <c r="D38" s="494"/>
      <c r="E38" s="494"/>
      <c r="F38" s="495"/>
      <c r="G38" s="496">
        <v>43612</v>
      </c>
      <c r="H38" s="496"/>
      <c r="I38" s="497"/>
      <c r="J38" s="497"/>
      <c r="K38" s="498"/>
      <c r="L38" s="499" t="s">
        <v>48</v>
      </c>
      <c r="M38" s="500"/>
      <c r="N38" s="500"/>
      <c r="O38" s="501"/>
      <c r="P38" s="497"/>
      <c r="Q38" s="497"/>
      <c r="R38" s="497"/>
      <c r="S38" s="497"/>
      <c r="T38" s="498"/>
      <c r="U38" s="502" t="s">
        <v>48</v>
      </c>
      <c r="V38" s="503"/>
      <c r="W38" s="503"/>
      <c r="X38" s="503"/>
      <c r="Y38" s="497"/>
      <c r="Z38" s="497"/>
      <c r="AA38" s="497"/>
      <c r="AB38" s="497"/>
      <c r="AC38" s="498"/>
    </row>
  </sheetData>
  <sheetProtection algorithmName="SHA-512" hashValue="UP6SFHjdUUEyYOEZezD9diJjaPLTJMaUOv93RBnaGgpvvdL4qJ8CNWs63qsOT4pW4jgBNbRpqWOEg/s9ARgpOw==" saltValue="4x53IpRi3uqqIpG9tpMNsA==" spinCount="100000" sheet="1" objects="1" scenarios="1"/>
  <mergeCells count="47">
    <mergeCell ref="AH11:AL12"/>
    <mergeCell ref="C38:F38"/>
    <mergeCell ref="G38:K38"/>
    <mergeCell ref="L38:O38"/>
    <mergeCell ref="P38:T38"/>
    <mergeCell ref="U38:X38"/>
    <mergeCell ref="AA10:AA12"/>
    <mergeCell ref="AB10:AB12"/>
    <mergeCell ref="AC10:AC12"/>
    <mergeCell ref="AD10:AD12"/>
    <mergeCell ref="AE10:AE12"/>
    <mergeCell ref="AF10:AF12"/>
    <mergeCell ref="Y38:AC38"/>
    <mergeCell ref="AG10:AG12"/>
    <mergeCell ref="U11:Z11"/>
    <mergeCell ref="S10:S12"/>
    <mergeCell ref="T10:T12"/>
    <mergeCell ref="A8:B9"/>
    <mergeCell ref="C8:K8"/>
    <mergeCell ref="L8:T8"/>
    <mergeCell ref="U8:AC8"/>
    <mergeCell ref="A10:B11"/>
    <mergeCell ref="I10:I12"/>
    <mergeCell ref="J10:J12"/>
    <mergeCell ref="K10:K12"/>
    <mergeCell ref="R10:R12"/>
    <mergeCell ref="C11:H11"/>
    <mergeCell ref="L11:Q11"/>
    <mergeCell ref="AF9:AH9"/>
    <mergeCell ref="AD8:AL8"/>
    <mergeCell ref="J9:K9"/>
    <mergeCell ref="S9:T9"/>
    <mergeCell ref="AB9:AC9"/>
    <mergeCell ref="AD9:AE9"/>
    <mergeCell ref="AI9:AJ9"/>
    <mergeCell ref="AK9:AL9"/>
    <mergeCell ref="C2:R2"/>
    <mergeCell ref="T2:V2"/>
    <mergeCell ref="W2:AL2"/>
    <mergeCell ref="C4:H4"/>
    <mergeCell ref="J4:L4"/>
    <mergeCell ref="M4:O4"/>
    <mergeCell ref="R4:T4"/>
    <mergeCell ref="U4:Y4"/>
    <mergeCell ref="AC4:AH6"/>
    <mergeCell ref="AI4:AL6"/>
    <mergeCell ref="C6:T6"/>
  </mergeCells>
  <pageMargins left="0.70866141732283472" right="0.70866141732283472" top="0.74803149606299213" bottom="0.74803149606299213" header="0.31496062992125984" footer="0.31496062992125984"/>
  <pageSetup paperSize="9" scale="75" orientation="landscape" verticalDpi="0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published="0"/>
  <dimension ref="A3:K20"/>
  <sheetViews>
    <sheetView workbookViewId="0"/>
  </sheetViews>
  <sheetFormatPr baseColWidth="10" defaultRowHeight="15"/>
  <sheetData>
    <row r="3" spans="1:11">
      <c r="C3" t="s">
        <v>135</v>
      </c>
    </row>
    <row r="6" spans="1:11">
      <c r="A6" s="349" t="s">
        <v>136</v>
      </c>
      <c r="B6" s="349"/>
      <c r="C6" s="349"/>
      <c r="D6" s="349"/>
      <c r="E6" s="349"/>
      <c r="F6" s="349"/>
      <c r="G6" s="349"/>
      <c r="H6" s="349"/>
      <c r="I6" s="349"/>
      <c r="J6" s="349"/>
      <c r="K6" s="349"/>
    </row>
    <row r="7" spans="1:11">
      <c r="A7" s="349" t="s">
        <v>137</v>
      </c>
      <c r="B7" s="349"/>
      <c r="C7" s="349"/>
      <c r="D7" s="349"/>
      <c r="E7" s="349"/>
      <c r="F7" s="349"/>
      <c r="G7" s="349"/>
      <c r="H7" s="349"/>
      <c r="I7" s="349"/>
      <c r="J7" s="349"/>
      <c r="K7" s="349"/>
    </row>
    <row r="9" spans="1:11" s="63" customFormat="1">
      <c r="A9" s="120" t="s">
        <v>138</v>
      </c>
      <c r="B9" s="121"/>
      <c r="C9" s="121"/>
      <c r="D9" s="121"/>
      <c r="E9" s="121"/>
      <c r="F9" s="121"/>
      <c r="G9" s="121"/>
      <c r="H9" s="121"/>
      <c r="I9" s="121"/>
      <c r="J9" s="121"/>
      <c r="K9" s="122"/>
    </row>
    <row r="10" spans="1:11" s="63" customFormat="1">
      <c r="A10" s="123" t="s">
        <v>139</v>
      </c>
      <c r="K10" s="124"/>
    </row>
    <row r="11" spans="1:11" s="63" customFormat="1">
      <c r="A11" s="123" t="s">
        <v>140</v>
      </c>
      <c r="K11" s="124"/>
    </row>
    <row r="12" spans="1:11" s="63" customFormat="1">
      <c r="A12" s="123" t="s">
        <v>141</v>
      </c>
      <c r="K12" s="124"/>
    </row>
    <row r="13" spans="1:11" s="63" customFormat="1">
      <c r="A13" s="123" t="s">
        <v>142</v>
      </c>
      <c r="K13" s="124"/>
    </row>
    <row r="14" spans="1:11" s="63" customFormat="1">
      <c r="A14" s="123" t="s">
        <v>143</v>
      </c>
      <c r="K14" s="124"/>
    </row>
    <row r="15" spans="1:11" s="63" customFormat="1">
      <c r="A15" s="123" t="s">
        <v>144</v>
      </c>
      <c r="K15" s="124"/>
    </row>
    <row r="16" spans="1:11" s="63" customFormat="1">
      <c r="A16" s="123" t="s">
        <v>145</v>
      </c>
      <c r="K16" s="124"/>
    </row>
    <row r="17" spans="1:11" s="63" customFormat="1">
      <c r="A17" s="123" t="s">
        <v>146</v>
      </c>
      <c r="K17" s="124"/>
    </row>
    <row r="18" spans="1:11">
      <c r="A18" s="125" t="s">
        <v>147</v>
      </c>
      <c r="B18" s="63"/>
      <c r="C18" s="63"/>
      <c r="D18" s="63"/>
      <c r="E18" s="63"/>
      <c r="F18" s="63"/>
      <c r="G18" s="63"/>
      <c r="H18" s="63"/>
      <c r="I18" s="63"/>
      <c r="J18" s="63"/>
      <c r="K18" s="124"/>
    </row>
    <row r="19" spans="1:11">
      <c r="A19" s="125" t="s">
        <v>148</v>
      </c>
      <c r="B19" s="63"/>
      <c r="C19" s="63"/>
      <c r="D19" s="63"/>
      <c r="E19" s="63"/>
      <c r="F19" s="63"/>
      <c r="G19" s="63"/>
      <c r="H19" s="63"/>
      <c r="I19" s="63"/>
      <c r="J19" s="63"/>
      <c r="K19" s="124"/>
    </row>
    <row r="20" spans="1:11">
      <c r="A20" s="126" t="s">
        <v>149</v>
      </c>
      <c r="B20" s="127"/>
      <c r="C20" s="127"/>
      <c r="D20" s="127"/>
      <c r="E20" s="127"/>
      <c r="F20" s="127"/>
      <c r="G20" s="127"/>
      <c r="H20" s="127"/>
      <c r="I20" s="127"/>
      <c r="J20" s="127"/>
      <c r="K20" s="128"/>
    </row>
  </sheetData>
  <mergeCells count="2">
    <mergeCell ref="A6:K6"/>
    <mergeCell ref="A7:K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32</vt:i4>
      </vt:variant>
    </vt:vector>
  </HeadingPairs>
  <TitlesOfParts>
    <vt:vector size="32" baseType="lpstr">
      <vt:lpstr>DATOS</vt:lpstr>
      <vt:lpstr>L (1)</vt:lpstr>
      <vt:lpstr>L (2)</vt:lpstr>
      <vt:lpstr>L (3)</vt:lpstr>
      <vt:lpstr>L (4)</vt:lpstr>
      <vt:lpstr>L (5)</vt:lpstr>
      <vt:lpstr>L (6)</vt:lpstr>
      <vt:lpstr>L (7)</vt:lpstr>
      <vt:lpstr>L (8)</vt:lpstr>
      <vt:lpstr>L (9)</vt:lpstr>
      <vt:lpstr>L (10)</vt:lpstr>
      <vt:lpstr>C (2)</vt:lpstr>
      <vt:lpstr>C (3)</vt:lpstr>
      <vt:lpstr>C (4)</vt:lpstr>
      <vt:lpstr>C (5)</vt:lpstr>
      <vt:lpstr>C (6)</vt:lpstr>
      <vt:lpstr>C (7)</vt:lpstr>
      <vt:lpstr>C (8)</vt:lpstr>
      <vt:lpstr>C (9)</vt:lpstr>
      <vt:lpstr>C (10)</vt:lpstr>
      <vt:lpstr>B (1)</vt:lpstr>
      <vt:lpstr>B (2)</vt:lpstr>
      <vt:lpstr>B (3)</vt:lpstr>
      <vt:lpstr>B (4)</vt:lpstr>
      <vt:lpstr>B (5)</vt:lpstr>
      <vt:lpstr>B (6)</vt:lpstr>
      <vt:lpstr>B (7)</vt:lpstr>
      <vt:lpstr>B (8)</vt:lpstr>
      <vt:lpstr>B (9)</vt:lpstr>
      <vt:lpstr>B (10)</vt:lpstr>
      <vt:lpstr>c</vt:lpstr>
      <vt:lpstr>indicaciones</vt:lpstr>
    </vt:vector>
  </TitlesOfParts>
  <Company>msi</Company>
  <LinksUpToDate>false</LinksUpToDate>
  <SharedDoc>false</SharedDoc>
  <HyperlinkBase/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 User</dc:creator>
  <cp:lastModifiedBy>User</cp:lastModifiedBy>
  <cp:revision/>
  <cp:lastPrinted>2019-05-30T14:53:28Z</cp:lastPrinted>
  <dcterms:created xsi:type="dcterms:W3CDTF">2011-12-19T19:04:30Z</dcterms:created>
  <dcterms:modified xsi:type="dcterms:W3CDTF">2019-06-26T19:48:37Z</dcterms:modified>
</cp:coreProperties>
</file>